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state="hidden" r:id="rId4"/>
  </sheets>
  <definedNames>
    <definedName name="_xlnm.Print_Titles" localSheetId="0">Доходы!$11:$13</definedName>
    <definedName name="_xlnm.Print_Titles" localSheetId="2">Источники!$1:$13</definedName>
    <definedName name="_xlnm.Print_Titles" localSheetId="1">Расходы!$1:$13</definedName>
    <definedName name="_xlnm.Print_Area" localSheetId="1">Расходы!$A$1:$F$234</definedName>
  </definedNames>
  <calcPr calcId="144525"/>
</workbook>
</file>

<file path=xl/calcChain.xml><?xml version="1.0" encoding="utf-8"?>
<calcChain xmlns="http://schemas.openxmlformats.org/spreadsheetml/2006/main">
  <c r="F16" i="4" l="1"/>
  <c r="F21" i="4"/>
  <c r="F22" i="4"/>
  <c r="F23" i="4"/>
  <c r="F24" i="4"/>
  <c r="F25" i="4"/>
  <c r="F26" i="4"/>
  <c r="F27" i="4"/>
  <c r="F28" i="4"/>
  <c r="F29" i="4"/>
  <c r="F30" i="4"/>
  <c r="F33" i="4"/>
  <c r="F34" i="4"/>
  <c r="F35" i="4"/>
  <c r="F36" i="4"/>
  <c r="F37" i="4"/>
  <c r="F38" i="4"/>
  <c r="F39" i="4"/>
  <c r="F41" i="4"/>
  <c r="F42" i="4"/>
  <c r="F43" i="4"/>
  <c r="F44" i="4"/>
  <c r="F45" i="4"/>
  <c r="F46" i="4"/>
  <c r="F14" i="4"/>
  <c r="F232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7" i="3"/>
  <c r="F38" i="3"/>
  <c r="F39" i="3"/>
  <c r="F40" i="3"/>
  <c r="F41" i="3"/>
  <c r="F42" i="3"/>
  <c r="F44" i="3"/>
  <c r="F45" i="3"/>
  <c r="F46" i="3"/>
  <c r="F47" i="3"/>
  <c r="F48" i="3"/>
  <c r="F49" i="3"/>
  <c r="F50" i="3"/>
  <c r="F51" i="3"/>
  <c r="F52" i="3"/>
  <c r="F53" i="3"/>
  <c r="F54" i="3"/>
  <c r="F58" i="3"/>
  <c r="F59" i="3"/>
  <c r="F60" i="3"/>
  <c r="F61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9" i="3"/>
  <c r="F130" i="3"/>
  <c r="F131" i="3"/>
  <c r="F132" i="3"/>
  <c r="F133" i="3"/>
  <c r="F134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61" i="3"/>
  <c r="F162" i="3"/>
  <c r="F163" i="3"/>
  <c r="F164" i="3"/>
  <c r="F165" i="3"/>
  <c r="F166" i="3"/>
  <c r="F167" i="3"/>
  <c r="F168" i="3"/>
  <c r="F171" i="3"/>
  <c r="F172" i="3"/>
  <c r="F173" i="3"/>
  <c r="F174" i="3"/>
  <c r="F175" i="3"/>
  <c r="F176" i="3"/>
  <c r="F177" i="3"/>
  <c r="F178" i="3"/>
  <c r="F180" i="3"/>
  <c r="F181" i="3"/>
  <c r="F182" i="3"/>
  <c r="F183" i="3"/>
  <c r="F184" i="3"/>
  <c r="F188" i="3"/>
  <c r="F189" i="3"/>
  <c r="F190" i="3"/>
  <c r="F191" i="3"/>
  <c r="F192" i="3"/>
  <c r="F193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6" i="3"/>
  <c r="F227" i="3"/>
  <c r="F228" i="3"/>
  <c r="F229" i="3"/>
  <c r="F230" i="3"/>
  <c r="F14" i="3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6" i="2"/>
  <c r="F127" i="2"/>
  <c r="F130" i="2"/>
  <c r="F131" i="2"/>
  <c r="F132" i="2"/>
  <c r="F133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4" i="2"/>
</calcChain>
</file>

<file path=xl/sharedStrings.xml><?xml version="1.0" encoding="utf-8"?>
<sst xmlns="http://schemas.openxmlformats.org/spreadsheetml/2006/main" count="1706" uniqueCount="796">
  <si>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</si>
  <si>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</si>
  <si>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</si>
  <si>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</si>
  <si>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Наименование показателя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</si>
  <si>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</si>
  <si>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</si>
  <si>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</si>
  <si>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</si>
  <si>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</si>
  <si>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</si>
  <si>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</si>
  <si>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</si>
  <si>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</si>
  <si>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</si>
  <si>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</si>
  <si>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</si>
  <si>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</si>
  <si>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</si>
  <si>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</si>
  <si>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</si>
  <si>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</si>
  <si>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</si>
  <si>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</si>
  <si>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</si>
  <si>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</si>
  <si>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</si>
  <si>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26</t>
  </si>
  <si>
    <t>27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</si>
  <si>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</si>
  <si>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</si>
  <si>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</si>
  <si>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</si>
  <si>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</si>
  <si>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</si>
  <si>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</si>
  <si>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</si>
  <si>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</si>
  <si>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</si>
  <si>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</si>
  <si>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</si>
  <si>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</si>
  <si>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</si>
  <si>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</si>
  <si>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</si>
  <si>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</si>
  <si>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</si>
  <si>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</si>
  <si>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</si>
  <si>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</si>
  <si>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</si>
  <si>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</si>
  <si>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</si>
  <si>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</si>
  <si>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</si>
  <si>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</si>
  <si>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</si>
  <si>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</si>
  <si>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</si>
  <si>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</si>
  <si>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</si>
  <si>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</si>
  <si>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</si>
  <si>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</si>
  <si>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</si>
  <si>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</si>
  <si>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</si>
  <si>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</si>
  <si>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</si>
  <si>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</si>
  <si>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</si>
  <si>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</si>
  <si>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</si>
  <si>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</si>
  <si>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</si>
  <si>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</si>
  <si>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</si>
  <si>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</si>
  <si>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</si>
  <si>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</si>
  <si>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</si>
  <si>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</si>
  <si>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</si>
  <si>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</si>
  <si>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</si>
  <si>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</si>
  <si>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</si>
  <si>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</si>
  <si>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</si>
  <si>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</si>
  <si>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</si>
  <si>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</si>
  <si>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</si>
  <si>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</si>
  <si>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</si>
  <si>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</si>
  <si>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</si>
  <si>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</si>
  <si>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</si>
  <si>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</si>
  <si>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</si>
  <si>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</si>
  <si>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</si>
  <si>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</si>
  <si>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</si>
  <si>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</si>
  <si>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</si>
  <si>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</si>
  <si>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</si>
  <si>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</si>
  <si>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</si>
  <si>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</si>
  <si>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</si>
  <si>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</si>
  <si>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</si>
  <si>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</si>
  <si>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</si>
  <si>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</si>
  <si>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</si>
  <si>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</si>
  <si>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</si>
  <si>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</si>
  <si>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</si>
  <si>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</si>
  <si>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</si>
  <si>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</si>
  <si>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</si>
  <si>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</si>
  <si>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</si>
  <si>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</si>
  <si>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</si>
  <si>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</si>
  <si>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</si>
  <si>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</si>
  <si>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</si>
  <si>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</si>
  <si>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</si>
  <si>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</si>
  <si>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</si>
  <si>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</si>
  <si>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</si>
  <si>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</si>
  <si>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</si>
  <si>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</si>
  <si>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</si>
  <si>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</si>
  <si>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</si>
  <si>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</si>
  <si>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</si>
  <si>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</si>
  <si>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</si>
  <si>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</si>
  <si>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</si>
  <si>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</si>
  <si>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</si>
  <si>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</si>
  <si>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</si>
  <si>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</si>
  <si>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</si>
  <si>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</si>
  <si>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</si>
  <si>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</si>
  <si>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</si>
  <si>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</si>
  <si>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</si>
  <si>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</si>
  <si>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</si>
  <si>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</si>
  <si>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</si>
  <si>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</si>
  <si>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</si>
  <si>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</si>
  <si>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</si>
  <si>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</si>
  <si>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</si>
  <si>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</si>
  <si>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</si>
  <si>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</si>
  <si>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</si>
  <si>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</si>
  <si>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</si>
  <si>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</si>
  <si>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</si>
  <si>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</si>
  <si>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</si>
  <si>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</si>
  <si>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</si>
  <si>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</si>
  <si>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</si>
  <si>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</si>
  <si>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</si>
  <si>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</si>
  <si>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</si>
  <si>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</si>
  <si>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</si>
  <si>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</si>
  <si>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</si>
  <si>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</si>
  <si>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</si>
  <si>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</si>
  <si>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</si>
  <si>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</si>
  <si>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</si>
  <si>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</si>
  <si>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</si>
  <si>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</si>
  <si>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</si>
  <si>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</si>
  <si>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</si>
  <si>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</si>
  <si>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</si>
  <si>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</si>
  <si>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</si>
  <si>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</si>
  <si>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</si>
  <si>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</si>
  <si>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</si>
  <si>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</si>
  <si>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</si>
  <si>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</si>
  <si>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</si>
  <si>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</si>
  <si>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</si>
  <si>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</si>
  <si>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</si>
  <si>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</si>
  <si>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</si>
  <si>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</si>
  <si>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</si>
  <si>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</si>
  <si>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</si>
  <si>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</si>
  <si>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</si>
  <si>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</si>
  <si>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</si>
  <si>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</si>
  <si>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</si>
  <si>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</si>
  <si>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</si>
  <si>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</si>
  <si>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</si>
  <si>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</si>
  <si>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</si>
  <si>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</si>
  <si>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</si>
  <si>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</si>
  <si>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</si>
  <si>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</si>
  <si>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</si>
  <si>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000 2022501600 0000 150</t>
  </si>
  <si>
    <t xml:space="preserve">  Субсидии бюджетам сельских поселений на мероприятия федеральной целевой программы "Развитие водохозяйственного комплекса Российской Федерации в 2012 - 2020 годах"</t>
  </si>
  <si>
    <t xml:space="preserve"> 000 2022501610 0000 150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</si>
  <si>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</si>
  <si>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</si>
  <si>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</si>
  <si>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</si>
  <si>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</si>
  <si>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</si>
  <si>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</si>
  <si>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</si>
  <si>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</si>
  <si>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</si>
  <si>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</si>
  <si>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</si>
  <si>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</si>
  <si>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</si>
  <si>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</si>
  <si>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</si>
  <si>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</si>
  <si>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</si>
  <si>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</si>
  <si>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</si>
  <si>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</si>
  <si>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</si>
  <si>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</si>
  <si>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</si>
  <si>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</si>
  <si>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</si>
  <si>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</si>
  <si>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</si>
  <si>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</si>
  <si>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</si>
  <si>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</si>
  <si>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</si>
  <si>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</si>
  <si>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</si>
  <si>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</si>
  <si>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</si>
  <si>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</si>
  <si>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</si>
  <si>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</si>
  <si>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</si>
  <si>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</si>
  <si>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</si>
  <si>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</si>
  <si>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</si>
  <si>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</si>
  <si>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</si>
  <si>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</si>
  <si>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</si>
  <si>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</si>
  <si>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</si>
  <si>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</si>
  <si>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</si>
  <si>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</si>
  <si>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</si>
  <si>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</si>
  <si>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</si>
  <si>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</si>
  <si>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</si>
  <si>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</si>
  <si>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</si>
  <si>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</si>
  <si>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</si>
  <si>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000 2070503010 0000 150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</si>
  <si>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</si>
  <si>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</si>
  <si>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</si>
  <si>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</si>
  <si>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</si>
  <si>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</si>
  <si>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</si>
  <si>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</si>
  <si>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</si>
  <si>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</si>
  <si>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</si>
  <si>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</si>
  <si>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</si>
  <si>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</si>
  <si>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</si>
  <si>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</si>
  <si>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</si>
  <si>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</si>
  <si>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</si>
  <si>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</si>
  <si>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</si>
  <si>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</si>
  <si>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</si>
  <si>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</si>
  <si>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000 0104 0000000000 123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</si>
  <si>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</si>
  <si>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</si>
  <si>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</si>
  <si>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</si>
  <si>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</si>
  <si>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</si>
  <si>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</si>
  <si>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</si>
  <si>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</si>
  <si>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</si>
  <si>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</si>
  <si>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</si>
  <si>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</si>
  <si>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</si>
  <si>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</si>
  <si>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</si>
  <si>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</si>
  <si>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</si>
  <si>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</si>
  <si>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</si>
  <si>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</si>
  <si>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</si>
  <si>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</si>
  <si>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</si>
  <si>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</si>
  <si>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</si>
  <si>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</si>
  <si>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</si>
  <si>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</si>
  <si>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</si>
  <si>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</si>
  <si>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</si>
  <si>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</si>
  <si>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</si>
  <si>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</si>
  <si>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</si>
  <si>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</si>
  <si>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</si>
  <si>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</si>
  <si>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</si>
  <si>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</si>
  <si>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</si>
  <si>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</si>
  <si>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</si>
  <si>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</si>
  <si>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</si>
  <si>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</si>
  <si>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</si>
  <si>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</si>
  <si>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</si>
  <si>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</si>
  <si>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</si>
  <si>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</si>
  <si>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</si>
  <si>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</si>
  <si>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</si>
  <si>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</si>
  <si>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</si>
  <si>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</si>
  <si>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</si>
  <si>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</si>
  <si>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</si>
  <si>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</si>
  <si>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</si>
  <si>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</si>
  <si>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</si>
  <si>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</si>
  <si>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</si>
  <si>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</si>
  <si>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</si>
  <si>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</si>
  <si>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</si>
  <si>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</si>
  <si>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</si>
  <si>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</si>
  <si>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</si>
  <si>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</si>
  <si>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</si>
  <si>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</si>
  <si>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</si>
  <si>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</si>
  <si>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</si>
  <si>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</si>
  <si>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</si>
  <si>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</si>
  <si>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</si>
  <si>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</si>
  <si>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</si>
  <si>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</si>
  <si>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</si>
  <si>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</si>
  <si>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</si>
  <si>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</si>
  <si>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</si>
  <si>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</si>
  <si>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</si>
  <si>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</si>
  <si>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</si>
  <si>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</si>
  <si>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</si>
  <si>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</si>
  <si>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</si>
  <si>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</si>
  <si>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</si>
  <si>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</si>
  <si>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</si>
  <si>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</si>
  <si>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</si>
  <si>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</si>
  <si>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</si>
  <si>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Социальное обеспечение и иные выплаты населению</t>
  </si>
  <si>
    <t xml:space="preserve"> 000 0405 0000000000 300</t>
  </si>
  <si>
    <t xml:space="preserve">  Публичные нормативные выплаты гражданам несоциального характера</t>
  </si>
  <si>
    <t xml:space="preserve"> 000 0405 0000000000 330</t>
  </si>
  <si>
    <t xml:space="preserve">  Иные выплаты населению</t>
  </si>
  <si>
    <t xml:space="preserve"> 000 0405 0000000000 360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</si>
  <si>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</si>
  <si>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</si>
  <si>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</si>
  <si>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</si>
  <si>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</si>
  <si>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</si>
  <si>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</si>
  <si>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</si>
  <si>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</si>
  <si>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</si>
  <si>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</si>
  <si>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</si>
  <si>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</si>
  <si>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</si>
  <si>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</si>
  <si>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</si>
  <si>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</si>
  <si>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</si>
  <si>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</si>
  <si>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</si>
  <si>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</si>
  <si>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</si>
  <si>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</si>
  <si>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</si>
  <si>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</si>
  <si>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</si>
  <si>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</si>
  <si>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</si>
  <si>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</si>
  <si>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</si>
  <si>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</si>
  <si>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</si>
  <si>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</si>
  <si>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</si>
  <si>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</si>
  <si>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</si>
  <si>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</si>
  <si>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</si>
  <si>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</si>
  <si>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</si>
  <si>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000 0701 0000000000 600</t>
  </si>
  <si>
    <t xml:space="preserve">  Субсидии бюджетным учреждениям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</si>
  <si>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</si>
  <si>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</si>
  <si>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</si>
  <si>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</si>
  <si>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</si>
  <si>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</si>
  <si>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</si>
  <si>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</si>
  <si>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</si>
  <si>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</si>
  <si>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</si>
  <si>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</si>
  <si>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</si>
  <si>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</si>
  <si>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</si>
  <si>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</si>
  <si>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</si>
  <si>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</si>
  <si>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</si>
  <si>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</si>
  <si>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</si>
  <si>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</si>
  <si>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</si>
  <si>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</si>
  <si>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</si>
  <si>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</si>
  <si>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</si>
  <si>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</si>
  <si>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</si>
  <si>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</si>
  <si>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</si>
  <si>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</si>
  <si>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</si>
  <si>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</si>
  <si>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</si>
  <si>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</si>
  <si>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</si>
  <si>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</si>
  <si>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</si>
  <si>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</si>
  <si>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</si>
  <si>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</si>
  <si>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</si>
  <si>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</si>
  <si>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</si>
  <si>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</si>
  <si>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</si>
  <si>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</si>
  <si>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</si>
  <si>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</si>
  <si>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</si>
  <si>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</si>
  <si>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</si>
  <si>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</si>
  <si>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</si>
  <si>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</si>
  <si>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</si>
  <si>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</si>
  <si>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</si>
  <si>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</si>
  <si>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</si>
  <si>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</si>
  <si>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</si>
  <si>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</si>
  <si>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</si>
  <si>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</si>
  <si>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</si>
  <si>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</si>
  <si>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</si>
  <si>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</si>
  <si>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</si>
  <si>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</si>
  <si>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</si>
  <si>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</si>
  <si>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</si>
  <si>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</si>
  <si>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</si>
  <si>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</si>
  <si>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</si>
  <si>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</si>
  <si>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</si>
  <si>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</si>
  <si>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</si>
  <si>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</si>
  <si>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</si>
  <si>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</si>
  <si>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</si>
  <si>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</si>
  <si>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</si>
  <si>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</si>
  <si>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</si>
  <si>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</si>
  <si>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</si>
  <si>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</si>
  <si>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</si>
  <si>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</si>
  <si>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</si>
  <si>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</si>
  <si>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</si>
  <si>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</si>
  <si>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</si>
  <si>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</si>
  <si>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</si>
  <si>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000 1202 0000000000 630</t>
  </si>
  <si>
    <t xml:space="preserve">  Субсидии (гранты в форме субсидий), не подлежащие казначейскому сопровождению</t>
  </si>
  <si>
    <t xml:space="preserve"> 000 1202 0000000000 633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</si>
  <si>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</si>
  <si>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</si>
  <si>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</si>
  <si>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</si>
  <si>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</si>
  <si>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</si>
  <si>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</si>
  <si>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</si>
  <si>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</si>
  <si>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</si>
  <si>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</si>
  <si>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</si>
  <si>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</si>
  <si>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 Субсидии</t>
  </si>
  <si>
    <t xml:space="preserve"> 000 1403 0000000000 520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</si>
  <si>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</si>
  <si>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000 1403 0000000000 521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</si>
  <si>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</si>
  <si>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</si>
  <si>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</si>
  <si>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</si>
  <si>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</si>
  <si>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</si>
  <si>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</si>
  <si>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</si>
  <si>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</si>
  <si>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</si>
  <si>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</si>
  <si>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</si>
  <si>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</si>
  <si>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</si>
  <si>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</si>
  <si>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</si>
  <si>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</si>
  <si>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</si>
  <si>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</si>
  <si>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</si>
  <si>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</si>
  <si>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</si>
  <si>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</si>
  <si>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</si>
  <si>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</si>
  <si>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</si>
  <si>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</si>
  <si>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</si>
  <si>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</si>
  <si>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</si>
  <si>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</si>
  <si>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</si>
  <si>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</si>
  <si>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</si>
  <si>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</si>
  <si>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</si>
  <si>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</si>
  <si>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</si>
  <si>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</si>
  <si>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</si>
  <si>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</si>
  <si>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</si>
  <si>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</si>
  <si>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</si>
  <si>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</si>
  <si>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</si>
  <si>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</si>
  <si>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</si>
  <si>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</si>
  <si>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</si>
  <si>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</si>
  <si>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</si>
  <si>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</si>
  <si>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</si>
  <si>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</si>
  <si>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</si>
  <si>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</si>
  <si>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</si>
  <si>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</si>
  <si>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</si>
  <si>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</si>
  <si>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</si>
  <si>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</si>
  <si>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</si>
  <si>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</si>
  <si>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</si>
  <si>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</si>
  <si>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</si>
  <si>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</si>
  <si>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</si>
  <si>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</si>
  <si>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</si>
  <si>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</si>
  <si>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</si>
  <si>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</si>
  <si>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</si>
  <si>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</si>
  <si>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</si>
  <si>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</si>
  <si>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</si>
  <si>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</si>
  <si>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</si>
  <si>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</si>
  <si>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</si>
  <si>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</si>
  <si>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</si>
  <si>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</si>
  <si>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</si>
  <si>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</si>
  <si>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</si>
  <si>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</si>
  <si>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</si>
  <si>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</si>
  <si>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</si>
  <si>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</si>
  <si>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</si>
  <si>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</si>
  <si>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</si>
  <si>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</si>
  <si>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</si>
  <si>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</si>
  <si>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</si>
  <si>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</si>
  <si>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</si>
  <si>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</si>
  <si>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</si>
  <si>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</si>
  <si>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</si>
  <si>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</si>
  <si>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</si>
  <si>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</si>
  <si>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</si>
  <si>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</si>
  <si>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</si>
  <si>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</si>
  <si>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</si>
  <si>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</si>
  <si>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</si>
  <si>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</si>
  <si>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</si>
  <si>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</si>
  <si>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</si>
  <si>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</si>
  <si>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</si>
  <si>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</si>
  <si>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</si>
  <si>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</si>
  <si>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</si>
  <si>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</si>
  <si>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</si>
  <si>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</si>
  <si>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</si>
  <si>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</si>
  <si>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</si>
  <si>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</si>
  <si>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</si>
  <si>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</si>
  <si>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</si>
  <si>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</si>
  <si>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</si>
  <si>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</si>
  <si>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</si>
  <si>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</si>
  <si>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</si>
  <si>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</si>
  <si>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</si>
  <si>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</si>
  <si>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</si>
  <si>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</si>
  <si>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</si>
  <si>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</si>
  <si>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</si>
  <si>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</si>
  <si>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</si>
  <si>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</si>
  <si>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</si>
  <si>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</si>
  <si>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</si>
  <si>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</si>
  <si>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</si>
  <si>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</si>
  <si>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</si>
  <si>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</si>
  <si>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</si>
  <si>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</si>
  <si>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</si>
  <si>
    <t>Объем поступления доходов Большеигнатовского муниципального района Республики Модовия по основным источникам за 1 полугодие 2020 года</t>
  </si>
  <si>
    <t>% исполнения</t>
  </si>
  <si>
    <t>Фактическое распределение бюджетных ассигнований районного бюджета Большеигнатовского муниципального района Республики Мордовия за 1 полугодие 2020 г.</t>
  </si>
  <si>
    <t>бюджеты муници- пальных районов (план)</t>
  </si>
  <si>
    <t>бюджеты муници- пальных районов (факт)</t>
  </si>
  <si>
    <t>Источники финансирования дефицита бюджета Большеигнатовского муниципального района Республики Мордовия за 1 полугодие 2020 г.</t>
  </si>
  <si>
    <t xml:space="preserve">               ПРИЛОЖЕНИЕ 3                                            к решению Совета депутатов Большеигнатовского муниципального района Республики Мордовия                                               от "30" сентября 2020г. № 336 </t>
  </si>
  <si>
    <t xml:space="preserve">                   ПРИЛОЖЕНИЕ 1                                    к решению Совета депутатов Большеигнатовского муниципального района Республики Мордовия                                              от "30" сентября 2020г. № 336   </t>
  </si>
  <si>
    <t xml:space="preserve">                                                  ПРИЛОЖЕНИЕ 2               решению Совета депутатов Большеигнатовского муниципального района Республики Мордовия  от "30" сентября 2020г. № 336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</si>
</sst>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sz val="8"/>
      <color indexed="8"/>
      <name val="Arial"/>
    </font>
    <font>
      <sz val="11"/>
      <color indexed="8"/>
      <name val="Calibri"/>
    </font>
    <font>
      <sz val="12"/>
      <color indexed="8"/>
      <name val="Arial"/>
      <family val="2"/>
      <charset val="204"/>
    </font>
    <font>
      <sz val="10"/>
      <color indexed="8"/>
      <name val="Arial"/>
    </font>
    <font>
      <sz val="12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4" fillId="0" borderId="8" xfId="15" applyNumberFormat="1" applyProtection="1"/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>
      <alignment horizontal="center" vertical="center" wrapText="1"/>
    </xf>
    <xf numFmtId="49" fontId="6" fillId="0" borderId="16" xfId="35">
      <alignment horizontal="center" vertical="center" wrapText="1"/>
    </xf>
    <xf numFmtId="0" fontId="6" fillId="0" borderId="1" xfId="11" applyNumberFormat="1" applyBorder="1" applyProtection="1">
      <alignment horizontal="left"/>
    </xf>
    <xf numFmtId="0" fontId="2" fillId="0" borderId="1" xfId="25" applyNumberFormat="1" applyFont="1" applyBorder="1" applyAlignment="1" applyProtection="1">
      <alignment horizontal="center" wrapText="1"/>
    </xf>
    <xf numFmtId="0" fontId="2" fillId="0" borderId="1" xfId="25" applyFont="1" applyBorder="1" applyAlignment="1" applyProtection="1">
      <alignment horizontal="center" wrapText="1"/>
      <protection locked="0"/>
    </xf>
    <xf numFmtId="0" fontId="6" fillId="0" borderId="1" xfId="22" applyNumberFormat="1" applyBorder="1" applyAlignment="1" applyProtection="1">
      <alignment horizontal="left"/>
    </xf>
    <xf numFmtId="49" fontId="6" fillId="0" borderId="1" xfId="19" applyNumberFormat="1" applyBorder="1" applyAlignment="1" applyProtection="1"/>
    <xf numFmtId="49" fontId="18" fillId="0" borderId="1" xfId="25" applyNumberFormat="1" applyFont="1" applyBorder="1" applyAlignment="1" applyProtection="1"/>
    <xf numFmtId="0" fontId="19" fillId="0" borderId="1" xfId="33" applyNumberFormat="1" applyFont="1" applyProtection="1"/>
    <xf numFmtId="0" fontId="19" fillId="0" borderId="1" xfId="33" applyNumberFormat="1" applyFont="1" applyBorder="1" applyProtection="1"/>
    <xf numFmtId="49" fontId="6" fillId="0" borderId="16" xfId="35" applyProtection="1">
      <alignment horizontal="center" vertical="center" wrapText="1"/>
    </xf>
    <xf numFmtId="0" fontId="6" fillId="0" borderId="1" xfId="62" applyNumberFormat="1" applyBorder="1" applyProtection="1">
      <alignment horizontal="left" wrapText="1"/>
    </xf>
    <xf numFmtId="49" fontId="6" fillId="0" borderId="1" xfId="72" applyNumberFormat="1" applyBorder="1" applyAlignment="1" applyProtection="1">
      <alignment horizontal="center" wrapText="1"/>
    </xf>
    <xf numFmtId="49" fontId="6" fillId="0" borderId="1" xfId="59" applyBorder="1" applyAlignment="1" applyProtection="1">
      <alignment horizontal="center"/>
    </xf>
    <xf numFmtId="0" fontId="0" fillId="0" borderId="1" xfId="0" applyBorder="1" applyProtection="1">
      <protection locked="0"/>
    </xf>
    <xf numFmtId="49" fontId="18" fillId="0" borderId="16" xfId="35" applyFont="1" applyProtection="1">
      <alignment horizontal="center" vertical="center" wrapText="1"/>
    </xf>
    <xf numFmtId="0" fontId="6" fillId="0" borderId="1" xfId="81" applyNumberFormat="1" applyFont="1" applyAlignment="1" applyProtection="1">
      <alignment horizontal="center" wrapText="1"/>
    </xf>
    <xf numFmtId="0" fontId="17" fillId="0" borderId="1" xfId="25" applyNumberFormat="1" applyFont="1" applyBorder="1" applyAlignment="1" applyProtection="1">
      <alignment horizontal="center" wrapText="1"/>
    </xf>
    <xf numFmtId="0" fontId="18" fillId="0" borderId="1" xfId="52" applyNumberFormat="1" applyFont="1" applyBorder="1" applyAlignment="1" applyProtection="1">
      <alignment wrapText="1"/>
    </xf>
    <xf numFmtId="0" fontId="18" fillId="0" borderId="1" xfId="52" applyFont="1" applyBorder="1" applyAlignment="1" applyProtection="1">
      <alignment wrapText="1"/>
      <protection locked="0"/>
    </xf>
    <xf numFmtId="0" fontId="20" fillId="0" borderId="1" xfId="33" applyNumberFormat="1" applyFont="1" applyAlignment="1" applyProtection="1">
      <alignment horizontal="center" wrapText="1"/>
    </xf>
    <xf numFmtId="0" fontId="20" fillId="0" borderId="1" xfId="33" applyNumberFormat="1" applyFont="1" applyBorder="1" applyAlignment="1" applyProtection="1">
      <alignment horizontal="center" wrapText="1"/>
    </xf>
    <xf numFmtId="49" fontId="6" fillId="0" borderId="16" xfId="35">
      <alignment horizontal="center" vertical="center" wrapText="1"/>
    </xf>
    <xf numFmtId="49" fontId="6" fillId="0" borderId="16" xfId="35" applyNumberFormat="1" applyProtection="1">
      <alignment horizontal="center" vertical="center" wrapText="1"/>
    </xf>
    <xf numFmtId="0" fontId="6" fillId="0" borderId="1" xfId="30" applyNumberFormat="1" applyBorder="1" applyAlignment="1" applyProtection="1">
      <alignment wrapText="1"/>
    </xf>
    <xf numFmtId="0" fontId="6" fillId="0" borderId="1" xfId="30" applyNumberFormat="1" applyBorder="1" applyAlignment="1" applyProtection="1">
      <alignment wrapText="1"/>
      <protection locked="0"/>
    </xf>
    <xf numFmtId="49" fontId="21" fillId="0" borderId="1" xfId="59" applyFont="1" applyBorder="1" applyAlignment="1" applyProtection="1">
      <alignment horizontal="right" vertical="center" wrapText="1"/>
    </xf>
    <xf numFmtId="0" fontId="22" fillId="0" borderId="1" xfId="62" applyNumberFormat="1" applyFont="1" applyBorder="1" applyAlignment="1" applyProtection="1">
      <alignment horizontal="center" wrapText="1"/>
    </xf>
    <xf numFmtId="49" fontId="21" fillId="0" borderId="1" xfId="59" applyFont="1" applyBorder="1" applyAlignment="1" applyProtection="1">
      <alignment horizontal="center" wrapText="1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9"/>
  <sheetViews>
    <sheetView tabSelected="1" zoomScaleSheetLayoutView="100" workbookViewId="0">
      <selection activeCell="D1" sqref="D1:F7"/>
    </sheetView>
  </sheetViews>
  <sheetFormatPr defaultRowHeight="15" x14ac:dyDescent="0.25"/>
  <cols>
    <col min="1" max="1" width="61.85546875" style="1" customWidth="1"/>
    <col min="2" max="2" width="7.42578125" style="1" customWidth="1"/>
    <col min="3" max="3" width="21.85546875" style="1" customWidth="1"/>
    <col min="4" max="4" width="12.5703125" style="1" customWidth="1"/>
    <col min="5" max="5" width="13.28515625" style="1" customWidth="1"/>
    <col min="6" max="6" width="13.42578125" style="1" customWidth="1"/>
    <col min="7" max="7" width="9.7109375" style="1" customWidth="1"/>
    <col min="8" max="16384" width="9.140625" style="1"/>
  </cols>
  <sheetData>
    <row r="1" spans="1:7" ht="17.100000000000001" customHeight="1" x14ac:dyDescent="0.25">
      <c r="A1" s="4"/>
      <c r="B1" s="120"/>
      <c r="C1" s="121"/>
      <c r="D1" s="134" t="s">
        <v>794</v>
      </c>
      <c r="E1" s="134"/>
      <c r="F1" s="134"/>
      <c r="G1" s="3"/>
    </row>
    <row r="2" spans="1:7" ht="14.1" customHeight="1" x14ac:dyDescent="0.25">
      <c r="A2" s="6"/>
      <c r="B2" s="119"/>
      <c r="C2" s="119"/>
      <c r="D2" s="134"/>
      <c r="E2" s="134"/>
      <c r="F2" s="134"/>
      <c r="G2" s="3"/>
    </row>
    <row r="3" spans="1:7" ht="14.1" customHeight="1" x14ac:dyDescent="0.25">
      <c r="A3" s="6"/>
      <c r="B3" s="135"/>
      <c r="C3" s="136"/>
      <c r="D3" s="134"/>
      <c r="E3" s="134"/>
      <c r="F3" s="134"/>
      <c r="G3" s="3"/>
    </row>
    <row r="4" spans="1:7" ht="15.2" customHeight="1" x14ac:dyDescent="0.25">
      <c r="A4" s="6"/>
      <c r="B4" s="141"/>
      <c r="C4" s="142"/>
      <c r="D4" s="134"/>
      <c r="E4" s="134"/>
      <c r="F4" s="134"/>
      <c r="G4" s="3"/>
    </row>
    <row r="5" spans="1:7" ht="15.2" customHeight="1" x14ac:dyDescent="0.25">
      <c r="A5" s="6"/>
      <c r="B5" s="122"/>
      <c r="C5" s="123"/>
      <c r="D5" s="134"/>
      <c r="E5" s="134"/>
      <c r="F5" s="134"/>
      <c r="G5" s="3"/>
    </row>
    <row r="6" spans="1:7" ht="14.1" customHeight="1" x14ac:dyDescent="0.25">
      <c r="A6" s="6"/>
      <c r="B6" s="119"/>
      <c r="C6" s="124"/>
      <c r="D6" s="134"/>
      <c r="E6" s="134"/>
      <c r="F6" s="134"/>
      <c r="G6" s="3"/>
    </row>
    <row r="7" spans="1:7" ht="14.1" customHeight="1" x14ac:dyDescent="0.25">
      <c r="A7" s="125"/>
      <c r="B7" s="125"/>
      <c r="C7" s="126"/>
      <c r="D7" s="134"/>
      <c r="E7" s="134"/>
      <c r="F7" s="134"/>
      <c r="G7" s="3"/>
    </row>
    <row r="8" spans="1:7" ht="39.75" customHeight="1" x14ac:dyDescent="0.25">
      <c r="A8" s="137" t="s">
        <v>787</v>
      </c>
      <c r="B8" s="137"/>
      <c r="C8" s="137"/>
      <c r="D8" s="138"/>
      <c r="E8" s="138"/>
      <c r="F8" s="138"/>
      <c r="G8" s="3"/>
    </row>
    <row r="9" spans="1:7" ht="12.95" customHeight="1" x14ac:dyDescent="0.25">
      <c r="A9" s="3"/>
      <c r="B9" s="3"/>
      <c r="C9" s="3"/>
      <c r="D9" s="3"/>
      <c r="E9" s="3"/>
      <c r="F9" s="3"/>
      <c r="G9" s="3"/>
    </row>
    <row r="10" spans="1:7" ht="24.75" customHeight="1" x14ac:dyDescent="0.25">
      <c r="A10" s="2" t="s">
        <v>0</v>
      </c>
      <c r="B10" s="2"/>
      <c r="C10" s="6"/>
      <c r="D10" s="10"/>
      <c r="E10" s="3"/>
      <c r="F10" s="3"/>
      <c r="G10" s="3"/>
    </row>
    <row r="11" spans="1:7" ht="11.45" customHeight="1" x14ac:dyDescent="0.25">
      <c r="A11" s="140" t="s">
        <v>1</v>
      </c>
      <c r="B11" s="140" t="s">
        <v>2</v>
      </c>
      <c r="C11" s="140" t="s">
        <v>3</v>
      </c>
      <c r="D11" s="117"/>
      <c r="E11" s="139"/>
      <c r="F11" s="139"/>
      <c r="G11" s="5"/>
    </row>
    <row r="12" spans="1:7" ht="69" customHeight="1" x14ac:dyDescent="0.25">
      <c r="A12" s="139"/>
      <c r="B12" s="139"/>
      <c r="C12" s="139"/>
      <c r="D12" s="127" t="s">
        <v>790</v>
      </c>
      <c r="E12" s="132" t="s">
        <v>791</v>
      </c>
      <c r="F12" s="127" t="s">
        <v>788</v>
      </c>
      <c r="G12" s="5"/>
    </row>
    <row r="13" spans="1:7" ht="11.45" customHeight="1" thickBot="1" x14ac:dyDescent="0.3">
      <c r="A13" s="14" t="s">
        <v>14</v>
      </c>
      <c r="B13" s="14" t="s">
        <v>15</v>
      </c>
      <c r="C13" s="14" t="s">
        <v>16</v>
      </c>
      <c r="D13" s="15" t="s">
        <v>26</v>
      </c>
      <c r="E13" s="15" t="s">
        <v>27</v>
      </c>
      <c r="F13" s="15" t="s">
        <v>28</v>
      </c>
      <c r="G13" s="5"/>
    </row>
    <row r="14" spans="1:7" ht="21.75" customHeight="1" x14ac:dyDescent="0.25">
      <c r="A14" s="16" t="s">
        <v>29</v>
      </c>
      <c r="B14" s="17" t="s">
        <v>30</v>
      </c>
      <c r="C14" s="18" t="s">
        <v>31</v>
      </c>
      <c r="D14" s="19">
        <v>121627788</v>
      </c>
      <c r="E14" s="19">
        <v>58744004.689999998</v>
      </c>
      <c r="F14" s="19">
        <f>E14/D14*100</f>
        <v>48.298177296457943</v>
      </c>
      <c r="G14" s="7"/>
    </row>
    <row r="15" spans="1:7" ht="15" customHeight="1" x14ac:dyDescent="0.25">
      <c r="A15" s="21" t="s">
        <v>33</v>
      </c>
      <c r="B15" s="22"/>
      <c r="C15" s="23"/>
      <c r="D15" s="23"/>
      <c r="E15" s="23"/>
      <c r="F15" s="19"/>
      <c r="G15" s="7"/>
    </row>
    <row r="16" spans="1:7" x14ac:dyDescent="0.25">
      <c r="A16" s="24" t="s">
        <v>34</v>
      </c>
      <c r="B16" s="25" t="s">
        <v>30</v>
      </c>
      <c r="C16" s="26" t="s">
        <v>35</v>
      </c>
      <c r="D16" s="19">
        <v>20951325.02</v>
      </c>
      <c r="E16" s="19">
        <v>9963984.1400000006</v>
      </c>
      <c r="F16" s="19">
        <f t="shared" ref="F16:F78" si="0">E16/D16*100</f>
        <v>47.557775608408754</v>
      </c>
      <c r="G16" s="7"/>
    </row>
    <row r="17" spans="1:7" x14ac:dyDescent="0.25">
      <c r="A17" s="24" t="s">
        <v>36</v>
      </c>
      <c r="B17" s="25" t="s">
        <v>30</v>
      </c>
      <c r="C17" s="26" t="s">
        <v>37</v>
      </c>
      <c r="D17" s="19">
        <v>10141320.210000001</v>
      </c>
      <c r="E17" s="19">
        <v>5117213.4000000004</v>
      </c>
      <c r="F17" s="19">
        <f t="shared" si="0"/>
        <v>50.459045706436676</v>
      </c>
      <c r="G17" s="7"/>
    </row>
    <row r="18" spans="1:7" x14ac:dyDescent="0.25">
      <c r="A18" s="24" t="s">
        <v>38</v>
      </c>
      <c r="B18" s="25" t="s">
        <v>30</v>
      </c>
      <c r="C18" s="26" t="s">
        <v>39</v>
      </c>
      <c r="D18" s="19">
        <v>10141320.210000001</v>
      </c>
      <c r="E18" s="19">
        <v>5117213.4000000004</v>
      </c>
      <c r="F18" s="19">
        <f t="shared" si="0"/>
        <v>50.459045706436676</v>
      </c>
      <c r="G18" s="7"/>
    </row>
    <row r="19" spans="1:7" ht="45.75" customHeight="1" x14ac:dyDescent="0.25">
      <c r="A19" s="24" t="s">
        <v>40</v>
      </c>
      <c r="B19" s="25" t="s">
        <v>30</v>
      </c>
      <c r="C19" s="26" t="s">
        <v>41</v>
      </c>
      <c r="D19" s="19">
        <v>10109259.970000001</v>
      </c>
      <c r="E19" s="19">
        <v>5075497.3899999997</v>
      </c>
      <c r="F19" s="19">
        <f t="shared" si="0"/>
        <v>50.206418719687939</v>
      </c>
      <c r="G19" s="7"/>
    </row>
    <row r="20" spans="1:7" ht="66.75" customHeight="1" x14ac:dyDescent="0.25">
      <c r="A20" s="24" t="s">
        <v>42</v>
      </c>
      <c r="B20" s="25" t="s">
        <v>30</v>
      </c>
      <c r="C20" s="26" t="s">
        <v>43</v>
      </c>
      <c r="D20" s="19">
        <v>9566.91</v>
      </c>
      <c r="E20" s="19">
        <v>635.39</v>
      </c>
      <c r="F20" s="19">
        <f t="shared" si="0"/>
        <v>6.6415383859574311</v>
      </c>
      <c r="G20" s="7"/>
    </row>
    <row r="21" spans="1:7" ht="30.75" customHeight="1" x14ac:dyDescent="0.25">
      <c r="A21" s="24" t="s">
        <v>44</v>
      </c>
      <c r="B21" s="25" t="s">
        <v>30</v>
      </c>
      <c r="C21" s="26" t="s">
        <v>45</v>
      </c>
      <c r="D21" s="19">
        <v>22493.33</v>
      </c>
      <c r="E21" s="19">
        <v>41080.620000000003</v>
      </c>
      <c r="F21" s="19">
        <f t="shared" si="0"/>
        <v>182.6346743679126</v>
      </c>
      <c r="G21" s="7"/>
    </row>
    <row r="22" spans="1:7" ht="23.25" x14ac:dyDescent="0.25">
      <c r="A22" s="24" t="s">
        <v>46</v>
      </c>
      <c r="B22" s="25" t="s">
        <v>30</v>
      </c>
      <c r="C22" s="26" t="s">
        <v>47</v>
      </c>
      <c r="D22" s="19">
        <v>7626300</v>
      </c>
      <c r="E22" s="19">
        <v>3101617.06</v>
      </c>
      <c r="F22" s="19">
        <f t="shared" si="0"/>
        <v>40.670011145640743</v>
      </c>
      <c r="G22" s="7"/>
    </row>
    <row r="23" spans="1:7" ht="25.5" customHeight="1" x14ac:dyDescent="0.25">
      <c r="A23" s="24" t="s">
        <v>48</v>
      </c>
      <c r="B23" s="25" t="s">
        <v>30</v>
      </c>
      <c r="C23" s="26" t="s">
        <v>49</v>
      </c>
      <c r="D23" s="19">
        <v>7626300</v>
      </c>
      <c r="E23" s="19">
        <v>3101617.06</v>
      </c>
      <c r="F23" s="19">
        <f t="shared" si="0"/>
        <v>40.670011145640743</v>
      </c>
      <c r="G23" s="7"/>
    </row>
    <row r="24" spans="1:7" ht="51" customHeight="1" x14ac:dyDescent="0.25">
      <c r="A24" s="24" t="s">
        <v>50</v>
      </c>
      <c r="B24" s="25" t="s">
        <v>30</v>
      </c>
      <c r="C24" s="26" t="s">
        <v>51</v>
      </c>
      <c r="D24" s="19">
        <v>3494948.33</v>
      </c>
      <c r="E24" s="19">
        <v>1469486.57</v>
      </c>
      <c r="F24" s="19">
        <f t="shared" si="0"/>
        <v>42.046017029384807</v>
      </c>
      <c r="G24" s="7"/>
    </row>
    <row r="25" spans="1:7" ht="76.5" customHeight="1" x14ac:dyDescent="0.25">
      <c r="A25" s="24" t="s">
        <v>52</v>
      </c>
      <c r="B25" s="25" t="s">
        <v>30</v>
      </c>
      <c r="C25" s="26" t="s">
        <v>53</v>
      </c>
      <c r="D25" s="19">
        <v>3494948.33</v>
      </c>
      <c r="E25" s="19">
        <v>1469486.57</v>
      </c>
      <c r="F25" s="19">
        <f t="shared" si="0"/>
        <v>42.046017029384807</v>
      </c>
      <c r="G25" s="7"/>
    </row>
    <row r="26" spans="1:7" ht="63" customHeight="1" x14ac:dyDescent="0.25">
      <c r="A26" s="24" t="s">
        <v>54</v>
      </c>
      <c r="B26" s="25" t="s">
        <v>30</v>
      </c>
      <c r="C26" s="26" t="s">
        <v>55</v>
      </c>
      <c r="D26" s="19">
        <v>18001.96</v>
      </c>
      <c r="E26" s="19">
        <v>9614.5400000000009</v>
      </c>
      <c r="F26" s="19">
        <f t="shared" si="0"/>
        <v>53.408295541152192</v>
      </c>
      <c r="G26" s="7"/>
    </row>
    <row r="27" spans="1:7" ht="69.75" customHeight="1" x14ac:dyDescent="0.25">
      <c r="A27" s="24" t="s">
        <v>56</v>
      </c>
      <c r="B27" s="25" t="s">
        <v>30</v>
      </c>
      <c r="C27" s="26" t="s">
        <v>57</v>
      </c>
      <c r="D27" s="19">
        <v>18001.96</v>
      </c>
      <c r="E27" s="19">
        <v>9614.5400000000009</v>
      </c>
      <c r="F27" s="19">
        <f t="shared" si="0"/>
        <v>53.408295541152192</v>
      </c>
      <c r="G27" s="7"/>
    </row>
    <row r="28" spans="1:7" ht="45.75" customHeight="1" x14ac:dyDescent="0.25">
      <c r="A28" s="24" t="s">
        <v>58</v>
      </c>
      <c r="B28" s="25" t="s">
        <v>30</v>
      </c>
      <c r="C28" s="26" t="s">
        <v>59</v>
      </c>
      <c r="D28" s="19">
        <v>4564379.97</v>
      </c>
      <c r="E28" s="19">
        <v>1914994.37</v>
      </c>
      <c r="F28" s="19">
        <f t="shared" si="0"/>
        <v>41.955191780407361</v>
      </c>
      <c r="G28" s="7"/>
    </row>
    <row r="29" spans="1:7" ht="73.5" customHeight="1" x14ac:dyDescent="0.25">
      <c r="A29" s="24" t="s">
        <v>60</v>
      </c>
      <c r="B29" s="25" t="s">
        <v>30</v>
      </c>
      <c r="C29" s="26" t="s">
        <v>61</v>
      </c>
      <c r="D29" s="19">
        <v>4564379.97</v>
      </c>
      <c r="E29" s="19">
        <v>1914994.37</v>
      </c>
      <c r="F29" s="19">
        <f t="shared" si="0"/>
        <v>41.955191780407361</v>
      </c>
      <c r="G29" s="7"/>
    </row>
    <row r="30" spans="1:7" ht="42.75" customHeight="1" x14ac:dyDescent="0.25">
      <c r="A30" s="24" t="s">
        <v>62</v>
      </c>
      <c r="B30" s="25" t="s">
        <v>30</v>
      </c>
      <c r="C30" s="26" t="s">
        <v>63</v>
      </c>
      <c r="D30" s="19">
        <v>-451030.26</v>
      </c>
      <c r="E30" s="19">
        <v>-292478.42</v>
      </c>
      <c r="F30" s="19">
        <f t="shared" si="0"/>
        <v>64.846739994784386</v>
      </c>
      <c r="G30" s="7"/>
    </row>
    <row r="31" spans="1:7" ht="67.5" customHeight="1" x14ac:dyDescent="0.25">
      <c r="A31" s="24" t="s">
        <v>64</v>
      </c>
      <c r="B31" s="25" t="s">
        <v>30</v>
      </c>
      <c r="C31" s="26" t="s">
        <v>65</v>
      </c>
      <c r="D31" s="19">
        <v>-451030.26</v>
      </c>
      <c r="E31" s="19">
        <v>-292478.42</v>
      </c>
      <c r="F31" s="19">
        <f t="shared" si="0"/>
        <v>64.846739994784386</v>
      </c>
      <c r="G31" s="7"/>
    </row>
    <row r="32" spans="1:7" x14ac:dyDescent="0.25">
      <c r="A32" s="24" t="s">
        <v>66</v>
      </c>
      <c r="B32" s="25" t="s">
        <v>30</v>
      </c>
      <c r="C32" s="26" t="s">
        <v>67</v>
      </c>
      <c r="D32" s="19">
        <v>1270700</v>
      </c>
      <c r="E32" s="19">
        <v>666943.53</v>
      </c>
      <c r="F32" s="19">
        <f t="shared" si="0"/>
        <v>52.486309120956953</v>
      </c>
      <c r="G32" s="7"/>
    </row>
    <row r="33" spans="1:7" x14ac:dyDescent="0.25">
      <c r="A33" s="24" t="s">
        <v>68</v>
      </c>
      <c r="B33" s="25" t="s">
        <v>30</v>
      </c>
      <c r="C33" s="26" t="s">
        <v>69</v>
      </c>
      <c r="D33" s="19">
        <v>1213000</v>
      </c>
      <c r="E33" s="19">
        <v>579186.16</v>
      </c>
      <c r="F33" s="19">
        <f t="shared" si="0"/>
        <v>47.748240725474034</v>
      </c>
      <c r="G33" s="7"/>
    </row>
    <row r="34" spans="1:7" x14ac:dyDescent="0.25">
      <c r="A34" s="24" t="s">
        <v>68</v>
      </c>
      <c r="B34" s="25" t="s">
        <v>30</v>
      </c>
      <c r="C34" s="26" t="s">
        <v>70</v>
      </c>
      <c r="D34" s="19">
        <v>1213000</v>
      </c>
      <c r="E34" s="19">
        <v>579177.16</v>
      </c>
      <c r="F34" s="19">
        <f t="shared" si="0"/>
        <v>47.747498763396543</v>
      </c>
      <c r="G34" s="7"/>
    </row>
    <row r="35" spans="1:7" ht="23.25" x14ac:dyDescent="0.25">
      <c r="A35" s="24" t="s">
        <v>71</v>
      </c>
      <c r="B35" s="25" t="s">
        <v>30</v>
      </c>
      <c r="C35" s="26" t="s">
        <v>72</v>
      </c>
      <c r="D35" s="19" t="s">
        <v>32</v>
      </c>
      <c r="E35" s="19">
        <v>9</v>
      </c>
      <c r="F35" s="19" t="e">
        <f t="shared" si="0"/>
        <v>#VALUE!</v>
      </c>
      <c r="G35" s="7"/>
    </row>
    <row r="36" spans="1:7" x14ac:dyDescent="0.25">
      <c r="A36" s="24" t="s">
        <v>73</v>
      </c>
      <c r="B36" s="25" t="s">
        <v>30</v>
      </c>
      <c r="C36" s="26" t="s">
        <v>74</v>
      </c>
      <c r="D36" s="19">
        <v>56000</v>
      </c>
      <c r="E36" s="19">
        <v>52272.54</v>
      </c>
      <c r="F36" s="19">
        <f t="shared" si="0"/>
        <v>93.343821428571431</v>
      </c>
      <c r="G36" s="7"/>
    </row>
    <row r="37" spans="1:7" x14ac:dyDescent="0.25">
      <c r="A37" s="24" t="s">
        <v>73</v>
      </c>
      <c r="B37" s="25" t="s">
        <v>30</v>
      </c>
      <c r="C37" s="26" t="s">
        <v>75</v>
      </c>
      <c r="D37" s="19">
        <v>56000</v>
      </c>
      <c r="E37" s="19">
        <v>52272.54</v>
      </c>
      <c r="F37" s="19">
        <f t="shared" si="0"/>
        <v>93.343821428571431</v>
      </c>
      <c r="G37" s="7"/>
    </row>
    <row r="38" spans="1:7" ht="23.25" x14ac:dyDescent="0.25">
      <c r="A38" s="24" t="s">
        <v>76</v>
      </c>
      <c r="B38" s="25" t="s">
        <v>30</v>
      </c>
      <c r="C38" s="26" t="s">
        <v>77</v>
      </c>
      <c r="D38" s="19">
        <v>1700</v>
      </c>
      <c r="E38" s="19">
        <v>35484.83</v>
      </c>
      <c r="F38" s="19">
        <f t="shared" si="0"/>
        <v>2087.342941176471</v>
      </c>
      <c r="G38" s="7"/>
    </row>
    <row r="39" spans="1:7" ht="23.25" x14ac:dyDescent="0.25">
      <c r="A39" s="24" t="s">
        <v>78</v>
      </c>
      <c r="B39" s="25" t="s">
        <v>30</v>
      </c>
      <c r="C39" s="26" t="s">
        <v>79</v>
      </c>
      <c r="D39" s="19">
        <v>1700</v>
      </c>
      <c r="E39" s="19">
        <v>35484.83</v>
      </c>
      <c r="F39" s="19">
        <f t="shared" si="0"/>
        <v>2087.342941176471</v>
      </c>
      <c r="G39" s="7"/>
    </row>
    <row r="40" spans="1:7" hidden="1" x14ac:dyDescent="0.25">
      <c r="A40" s="24" t="s">
        <v>80</v>
      </c>
      <c r="B40" s="25" t="s">
        <v>30</v>
      </c>
      <c r="C40" s="26" t="s">
        <v>81</v>
      </c>
      <c r="D40" s="19" t="s">
        <v>32</v>
      </c>
      <c r="E40" s="19" t="s">
        <v>32</v>
      </c>
      <c r="F40" s="19" t="e">
        <f t="shared" si="0"/>
        <v>#VALUE!</v>
      </c>
      <c r="G40" s="7"/>
    </row>
    <row r="41" spans="1:7" hidden="1" x14ac:dyDescent="0.25">
      <c r="A41" s="24" t="s">
        <v>82</v>
      </c>
      <c r="B41" s="25" t="s">
        <v>30</v>
      </c>
      <c r="C41" s="26" t="s">
        <v>83</v>
      </c>
      <c r="D41" s="19" t="s">
        <v>32</v>
      </c>
      <c r="E41" s="19" t="s">
        <v>32</v>
      </c>
      <c r="F41" s="19" t="e">
        <f t="shared" si="0"/>
        <v>#VALUE!</v>
      </c>
      <c r="G41" s="7"/>
    </row>
    <row r="42" spans="1:7" ht="36" hidden="1" customHeight="1" x14ac:dyDescent="0.25">
      <c r="A42" s="24" t="s">
        <v>84</v>
      </c>
      <c r="B42" s="25" t="s">
        <v>30</v>
      </c>
      <c r="C42" s="26" t="s">
        <v>85</v>
      </c>
      <c r="D42" s="19" t="s">
        <v>32</v>
      </c>
      <c r="E42" s="19" t="s">
        <v>32</v>
      </c>
      <c r="F42" s="19" t="e">
        <f t="shared" si="0"/>
        <v>#VALUE!</v>
      </c>
      <c r="G42" s="7"/>
    </row>
    <row r="43" spans="1:7" hidden="1" x14ac:dyDescent="0.25">
      <c r="A43" s="24" t="s">
        <v>86</v>
      </c>
      <c r="B43" s="25" t="s">
        <v>30</v>
      </c>
      <c r="C43" s="26" t="s">
        <v>87</v>
      </c>
      <c r="D43" s="19" t="s">
        <v>32</v>
      </c>
      <c r="E43" s="19" t="s">
        <v>32</v>
      </c>
      <c r="F43" s="19" t="e">
        <f t="shared" si="0"/>
        <v>#VALUE!</v>
      </c>
      <c r="G43" s="7"/>
    </row>
    <row r="44" spans="1:7" hidden="1" x14ac:dyDescent="0.25">
      <c r="A44" s="24" t="s">
        <v>88</v>
      </c>
      <c r="B44" s="25" t="s">
        <v>30</v>
      </c>
      <c r="C44" s="26" t="s">
        <v>89</v>
      </c>
      <c r="D44" s="19" t="s">
        <v>32</v>
      </c>
      <c r="E44" s="19" t="s">
        <v>32</v>
      </c>
      <c r="F44" s="19" t="e">
        <f t="shared" si="0"/>
        <v>#VALUE!</v>
      </c>
      <c r="G44" s="7"/>
    </row>
    <row r="45" spans="1:7" ht="23.25" hidden="1" x14ac:dyDescent="0.25">
      <c r="A45" s="24" t="s">
        <v>90</v>
      </c>
      <c r="B45" s="25" t="s">
        <v>30</v>
      </c>
      <c r="C45" s="26" t="s">
        <v>91</v>
      </c>
      <c r="D45" s="19" t="s">
        <v>32</v>
      </c>
      <c r="E45" s="19" t="s">
        <v>32</v>
      </c>
      <c r="F45" s="19" t="e">
        <f t="shared" si="0"/>
        <v>#VALUE!</v>
      </c>
      <c r="G45" s="7"/>
    </row>
    <row r="46" spans="1:7" hidden="1" x14ac:dyDescent="0.25">
      <c r="A46" s="24" t="s">
        <v>92</v>
      </c>
      <c r="B46" s="25" t="s">
        <v>30</v>
      </c>
      <c r="C46" s="26" t="s">
        <v>93</v>
      </c>
      <c r="D46" s="19" t="s">
        <v>32</v>
      </c>
      <c r="E46" s="19" t="s">
        <v>32</v>
      </c>
      <c r="F46" s="19" t="e">
        <f t="shared" si="0"/>
        <v>#VALUE!</v>
      </c>
      <c r="G46" s="7"/>
    </row>
    <row r="47" spans="1:7" ht="28.5" hidden="1" customHeight="1" x14ac:dyDescent="0.25">
      <c r="A47" s="24" t="s">
        <v>94</v>
      </c>
      <c r="B47" s="25" t="s">
        <v>30</v>
      </c>
      <c r="C47" s="26" t="s">
        <v>95</v>
      </c>
      <c r="D47" s="19" t="s">
        <v>32</v>
      </c>
      <c r="E47" s="19" t="s">
        <v>32</v>
      </c>
      <c r="F47" s="19" t="e">
        <f t="shared" si="0"/>
        <v>#VALUE!</v>
      </c>
      <c r="G47" s="7"/>
    </row>
    <row r="48" spans="1:7" x14ac:dyDescent="0.25">
      <c r="A48" s="24" t="s">
        <v>96</v>
      </c>
      <c r="B48" s="25" t="s">
        <v>30</v>
      </c>
      <c r="C48" s="26" t="s">
        <v>97</v>
      </c>
      <c r="D48" s="19">
        <v>373400</v>
      </c>
      <c r="E48" s="19">
        <v>125936.59</v>
      </c>
      <c r="F48" s="19">
        <f t="shared" si="0"/>
        <v>33.726992501339048</v>
      </c>
      <c r="G48" s="7"/>
    </row>
    <row r="49" spans="1:7" ht="26.25" customHeight="1" x14ac:dyDescent="0.25">
      <c r="A49" s="24" t="s">
        <v>98</v>
      </c>
      <c r="B49" s="25" t="s">
        <v>30</v>
      </c>
      <c r="C49" s="26" t="s">
        <v>99</v>
      </c>
      <c r="D49" s="19">
        <v>193600</v>
      </c>
      <c r="E49" s="19">
        <v>81786.59</v>
      </c>
      <c r="F49" s="19">
        <f t="shared" si="0"/>
        <v>42.245139462809917</v>
      </c>
      <c r="G49" s="7"/>
    </row>
    <row r="50" spans="1:7" ht="34.5" customHeight="1" x14ac:dyDescent="0.25">
      <c r="A50" s="24" t="s">
        <v>100</v>
      </c>
      <c r="B50" s="25" t="s">
        <v>30</v>
      </c>
      <c r="C50" s="26" t="s">
        <v>101</v>
      </c>
      <c r="D50" s="19">
        <v>193600</v>
      </c>
      <c r="E50" s="19">
        <v>81786.59</v>
      </c>
      <c r="F50" s="19">
        <f t="shared" si="0"/>
        <v>42.245139462809917</v>
      </c>
      <c r="G50" s="7"/>
    </row>
    <row r="51" spans="1:7" ht="30" customHeight="1" x14ac:dyDescent="0.25">
      <c r="A51" s="24" t="s">
        <v>102</v>
      </c>
      <c r="B51" s="25" t="s">
        <v>30</v>
      </c>
      <c r="C51" s="26" t="s">
        <v>103</v>
      </c>
      <c r="D51" s="19">
        <v>179800</v>
      </c>
      <c r="E51" s="19">
        <v>44150</v>
      </c>
      <c r="F51" s="19">
        <f t="shared" si="0"/>
        <v>24.555061179087875</v>
      </c>
      <c r="G51" s="7"/>
    </row>
    <row r="52" spans="1:7" ht="54" customHeight="1" x14ac:dyDescent="0.25">
      <c r="A52" s="24" t="s">
        <v>104</v>
      </c>
      <c r="B52" s="25" t="s">
        <v>30</v>
      </c>
      <c r="C52" s="26" t="s">
        <v>105</v>
      </c>
      <c r="D52" s="19">
        <v>179800</v>
      </c>
      <c r="E52" s="19">
        <v>44150</v>
      </c>
      <c r="F52" s="19">
        <f t="shared" si="0"/>
        <v>24.555061179087875</v>
      </c>
      <c r="G52" s="7"/>
    </row>
    <row r="53" spans="1:7" ht="120.75" customHeight="1" x14ac:dyDescent="0.25">
      <c r="A53" s="24" t="s">
        <v>106</v>
      </c>
      <c r="B53" s="25" t="s">
        <v>30</v>
      </c>
      <c r="C53" s="26" t="s">
        <v>107</v>
      </c>
      <c r="D53" s="19">
        <v>179800</v>
      </c>
      <c r="E53" s="19">
        <v>44150</v>
      </c>
      <c r="F53" s="19">
        <f t="shared" si="0"/>
        <v>24.555061179087875</v>
      </c>
      <c r="G53" s="7"/>
    </row>
    <row r="54" spans="1:7" ht="27.75" customHeight="1" x14ac:dyDescent="0.25">
      <c r="A54" s="24" t="s">
        <v>108</v>
      </c>
      <c r="B54" s="25" t="s">
        <v>30</v>
      </c>
      <c r="C54" s="26" t="s">
        <v>109</v>
      </c>
      <c r="D54" s="19">
        <v>756896.23</v>
      </c>
      <c r="E54" s="19">
        <v>122586.13</v>
      </c>
      <c r="F54" s="19">
        <f t="shared" si="0"/>
        <v>16.195896496934594</v>
      </c>
      <c r="G54" s="7"/>
    </row>
    <row r="55" spans="1:7" ht="23.25" x14ac:dyDescent="0.25">
      <c r="A55" s="24" t="s">
        <v>110</v>
      </c>
      <c r="B55" s="25" t="s">
        <v>30</v>
      </c>
      <c r="C55" s="26" t="s">
        <v>111</v>
      </c>
      <c r="D55" s="19">
        <v>15496.23</v>
      </c>
      <c r="E55" s="19">
        <v>4557.34</v>
      </c>
      <c r="F55" s="19">
        <f t="shared" si="0"/>
        <v>29.409346660445802</v>
      </c>
      <c r="G55" s="7"/>
    </row>
    <row r="56" spans="1:7" ht="28.5" customHeight="1" x14ac:dyDescent="0.25">
      <c r="A56" s="24" t="s">
        <v>112</v>
      </c>
      <c r="B56" s="25" t="s">
        <v>30</v>
      </c>
      <c r="C56" s="26" t="s">
        <v>113</v>
      </c>
      <c r="D56" s="19">
        <v>15496.23</v>
      </c>
      <c r="E56" s="19">
        <v>4557.34</v>
      </c>
      <c r="F56" s="19">
        <f t="shared" si="0"/>
        <v>29.409346660445802</v>
      </c>
      <c r="G56" s="7"/>
    </row>
    <row r="57" spans="1:7" ht="60" customHeight="1" x14ac:dyDescent="0.25">
      <c r="A57" s="24" t="s">
        <v>114</v>
      </c>
      <c r="B57" s="25" t="s">
        <v>30</v>
      </c>
      <c r="C57" s="26" t="s">
        <v>115</v>
      </c>
      <c r="D57" s="19">
        <v>728200</v>
      </c>
      <c r="E57" s="19">
        <v>118028.79</v>
      </c>
      <c r="F57" s="19">
        <f t="shared" si="0"/>
        <v>16.208293051359515</v>
      </c>
      <c r="G57" s="7"/>
    </row>
    <row r="58" spans="1:7" ht="45" customHeight="1" x14ac:dyDescent="0.25">
      <c r="A58" s="24" t="s">
        <v>116</v>
      </c>
      <c r="B58" s="25" t="s">
        <v>30</v>
      </c>
      <c r="C58" s="26" t="s">
        <v>117</v>
      </c>
      <c r="D58" s="19">
        <v>548000</v>
      </c>
      <c r="E58" s="19">
        <v>96225.14</v>
      </c>
      <c r="F58" s="19">
        <f t="shared" si="0"/>
        <v>17.559332116788319</v>
      </c>
      <c r="G58" s="7"/>
    </row>
    <row r="59" spans="1:7" ht="69" customHeight="1" x14ac:dyDescent="0.25">
      <c r="A59" s="24" t="s">
        <v>118</v>
      </c>
      <c r="B59" s="25" t="s">
        <v>30</v>
      </c>
      <c r="C59" s="26" t="s">
        <v>119</v>
      </c>
      <c r="D59" s="19">
        <v>548000</v>
      </c>
      <c r="E59" s="19">
        <v>96225.14</v>
      </c>
      <c r="F59" s="19">
        <f t="shared" si="0"/>
        <v>17.559332116788319</v>
      </c>
      <c r="G59" s="7"/>
    </row>
    <row r="60" spans="1:7" ht="48.75" customHeight="1" x14ac:dyDescent="0.25">
      <c r="A60" s="24" t="s">
        <v>120</v>
      </c>
      <c r="B60" s="25" t="s">
        <v>30</v>
      </c>
      <c r="C60" s="26" t="s">
        <v>121</v>
      </c>
      <c r="D60" s="19" t="s">
        <v>32</v>
      </c>
      <c r="E60" s="19" t="s">
        <v>32</v>
      </c>
      <c r="F60" s="19" t="e">
        <f t="shared" si="0"/>
        <v>#VALUE!</v>
      </c>
      <c r="G60" s="7"/>
    </row>
    <row r="61" spans="1:7" ht="45.75" customHeight="1" x14ac:dyDescent="0.25">
      <c r="A61" s="24" t="s">
        <v>122</v>
      </c>
      <c r="B61" s="25" t="s">
        <v>30</v>
      </c>
      <c r="C61" s="26" t="s">
        <v>123</v>
      </c>
      <c r="D61" s="19" t="s">
        <v>32</v>
      </c>
      <c r="E61" s="19" t="s">
        <v>32</v>
      </c>
      <c r="F61" s="19" t="e">
        <f t="shared" si="0"/>
        <v>#VALUE!</v>
      </c>
      <c r="G61" s="7"/>
    </row>
    <row r="62" spans="1:7" ht="60" customHeight="1" x14ac:dyDescent="0.25">
      <c r="A62" s="24" t="s">
        <v>124</v>
      </c>
      <c r="B62" s="25" t="s">
        <v>30</v>
      </c>
      <c r="C62" s="26" t="s">
        <v>125</v>
      </c>
      <c r="D62" s="19">
        <v>180200</v>
      </c>
      <c r="E62" s="19">
        <v>21803.65</v>
      </c>
      <c r="F62" s="19">
        <f t="shared" si="0"/>
        <v>12.099694783573808</v>
      </c>
      <c r="G62" s="7"/>
    </row>
    <row r="63" spans="1:7" ht="45" customHeight="1" x14ac:dyDescent="0.25">
      <c r="A63" s="24" t="s">
        <v>126</v>
      </c>
      <c r="B63" s="25" t="s">
        <v>30</v>
      </c>
      <c r="C63" s="26" t="s">
        <v>127</v>
      </c>
      <c r="D63" s="19">
        <v>180200</v>
      </c>
      <c r="E63" s="19">
        <v>21803.65</v>
      </c>
      <c r="F63" s="19">
        <f t="shared" si="0"/>
        <v>12.099694783573808</v>
      </c>
      <c r="G63" s="7"/>
    </row>
    <row r="64" spans="1:7" ht="48" hidden="1" customHeight="1" x14ac:dyDescent="0.25">
      <c r="A64" s="24" t="s">
        <v>128</v>
      </c>
      <c r="B64" s="25" t="s">
        <v>30</v>
      </c>
      <c r="C64" s="26" t="s">
        <v>129</v>
      </c>
      <c r="D64" s="19" t="s">
        <v>32</v>
      </c>
      <c r="E64" s="19" t="s">
        <v>32</v>
      </c>
      <c r="F64" s="19" t="e">
        <f t="shared" si="0"/>
        <v>#VALUE!</v>
      </c>
      <c r="G64" s="7"/>
    </row>
    <row r="65" spans="1:7" ht="56.25" hidden="1" customHeight="1" x14ac:dyDescent="0.25">
      <c r="A65" s="24" t="s">
        <v>130</v>
      </c>
      <c r="B65" s="25" t="s">
        <v>30</v>
      </c>
      <c r="C65" s="26" t="s">
        <v>131</v>
      </c>
      <c r="D65" s="19">
        <v>13200</v>
      </c>
      <c r="E65" s="19" t="s">
        <v>32</v>
      </c>
      <c r="F65" s="19" t="e">
        <f t="shared" si="0"/>
        <v>#VALUE!</v>
      </c>
      <c r="G65" s="7"/>
    </row>
    <row r="66" spans="1:7" ht="54.75" hidden="1" customHeight="1" x14ac:dyDescent="0.25">
      <c r="A66" s="24" t="s">
        <v>132</v>
      </c>
      <c r="B66" s="25" t="s">
        <v>30</v>
      </c>
      <c r="C66" s="26" t="s">
        <v>133</v>
      </c>
      <c r="D66" s="19">
        <v>13200</v>
      </c>
      <c r="E66" s="19" t="s">
        <v>32</v>
      </c>
      <c r="F66" s="19" t="e">
        <f t="shared" si="0"/>
        <v>#VALUE!</v>
      </c>
      <c r="G66" s="7"/>
    </row>
    <row r="67" spans="1:7" ht="54.75" hidden="1" customHeight="1" x14ac:dyDescent="0.25">
      <c r="A67" s="24" t="s">
        <v>134</v>
      </c>
      <c r="B67" s="25" t="s">
        <v>30</v>
      </c>
      <c r="C67" s="26" t="s">
        <v>135</v>
      </c>
      <c r="D67" s="19">
        <v>13200</v>
      </c>
      <c r="E67" s="19" t="s">
        <v>32</v>
      </c>
      <c r="F67" s="19" t="e">
        <f t="shared" si="0"/>
        <v>#VALUE!</v>
      </c>
      <c r="G67" s="7"/>
    </row>
    <row r="68" spans="1:7" ht="45.75" hidden="1" customHeight="1" x14ac:dyDescent="0.25">
      <c r="A68" s="24" t="s">
        <v>136</v>
      </c>
      <c r="B68" s="25" t="s">
        <v>30</v>
      </c>
      <c r="C68" s="26" t="s">
        <v>137</v>
      </c>
      <c r="D68" s="19" t="s">
        <v>32</v>
      </c>
      <c r="E68" s="19" t="s">
        <v>32</v>
      </c>
      <c r="F68" s="19" t="e">
        <f t="shared" si="0"/>
        <v>#VALUE!</v>
      </c>
      <c r="G68" s="7"/>
    </row>
    <row r="69" spans="1:7" x14ac:dyDescent="0.25">
      <c r="A69" s="24" t="s">
        <v>138</v>
      </c>
      <c r="B69" s="25" t="s">
        <v>30</v>
      </c>
      <c r="C69" s="26" t="s">
        <v>139</v>
      </c>
      <c r="D69" s="19">
        <v>25000</v>
      </c>
      <c r="E69" s="19">
        <v>66010.850000000006</v>
      </c>
      <c r="F69" s="19">
        <f t="shared" si="0"/>
        <v>264.04340000000002</v>
      </c>
      <c r="G69" s="7"/>
    </row>
    <row r="70" spans="1:7" x14ac:dyDescent="0.25">
      <c r="A70" s="24" t="s">
        <v>140</v>
      </c>
      <c r="B70" s="25" t="s">
        <v>30</v>
      </c>
      <c r="C70" s="26" t="s">
        <v>141</v>
      </c>
      <c r="D70" s="19">
        <v>25000</v>
      </c>
      <c r="E70" s="19">
        <v>66010.850000000006</v>
      </c>
      <c r="F70" s="19">
        <f t="shared" si="0"/>
        <v>264.04340000000002</v>
      </c>
      <c r="G70" s="7"/>
    </row>
    <row r="71" spans="1:7" ht="23.25" x14ac:dyDescent="0.25">
      <c r="A71" s="24" t="s">
        <v>142</v>
      </c>
      <c r="B71" s="25" t="s">
        <v>30</v>
      </c>
      <c r="C71" s="26" t="s">
        <v>143</v>
      </c>
      <c r="D71" s="19">
        <v>4000</v>
      </c>
      <c r="E71" s="19">
        <v>48700.59</v>
      </c>
      <c r="F71" s="19">
        <f t="shared" si="0"/>
        <v>1217.51475</v>
      </c>
      <c r="G71" s="7"/>
    </row>
    <row r="72" spans="1:7" x14ac:dyDescent="0.25">
      <c r="A72" s="24" t="s">
        <v>144</v>
      </c>
      <c r="B72" s="25" t="s">
        <v>30</v>
      </c>
      <c r="C72" s="26" t="s">
        <v>145</v>
      </c>
      <c r="D72" s="19">
        <v>21000</v>
      </c>
      <c r="E72" s="19">
        <v>17310.259999999998</v>
      </c>
      <c r="F72" s="19">
        <f t="shared" si="0"/>
        <v>82.42980952380951</v>
      </c>
      <c r="G72" s="7"/>
    </row>
    <row r="73" spans="1:7" x14ac:dyDescent="0.25">
      <c r="A73" s="24" t="s">
        <v>146</v>
      </c>
      <c r="B73" s="25" t="s">
        <v>30</v>
      </c>
      <c r="C73" s="26" t="s">
        <v>147</v>
      </c>
      <c r="D73" s="19">
        <v>21000</v>
      </c>
      <c r="E73" s="19">
        <v>17310.259999999998</v>
      </c>
      <c r="F73" s="19">
        <f t="shared" si="0"/>
        <v>82.42980952380951</v>
      </c>
      <c r="G73" s="7"/>
    </row>
    <row r="74" spans="1:7" ht="23.25" x14ac:dyDescent="0.25">
      <c r="A74" s="24" t="s">
        <v>148</v>
      </c>
      <c r="B74" s="25" t="s">
        <v>30</v>
      </c>
      <c r="C74" s="26" t="s">
        <v>149</v>
      </c>
      <c r="D74" s="19">
        <v>157708.57999999999</v>
      </c>
      <c r="E74" s="19">
        <v>157708.57999999999</v>
      </c>
      <c r="F74" s="19">
        <f t="shared" si="0"/>
        <v>100</v>
      </c>
      <c r="G74" s="7"/>
    </row>
    <row r="75" spans="1:7" x14ac:dyDescent="0.25">
      <c r="A75" s="24" t="s">
        <v>150</v>
      </c>
      <c r="B75" s="25" t="s">
        <v>30</v>
      </c>
      <c r="C75" s="26" t="s">
        <v>151</v>
      </c>
      <c r="D75" s="19">
        <v>25019.73</v>
      </c>
      <c r="E75" s="19">
        <v>25019.73</v>
      </c>
      <c r="F75" s="19">
        <f t="shared" si="0"/>
        <v>100</v>
      </c>
      <c r="G75" s="7"/>
    </row>
    <row r="76" spans="1:7" x14ac:dyDescent="0.25">
      <c r="A76" s="24" t="s">
        <v>152</v>
      </c>
      <c r="B76" s="25" t="s">
        <v>30</v>
      </c>
      <c r="C76" s="26" t="s">
        <v>153</v>
      </c>
      <c r="D76" s="19">
        <v>25019.73</v>
      </c>
      <c r="E76" s="19">
        <v>25019.73</v>
      </c>
      <c r="F76" s="19">
        <f t="shared" si="0"/>
        <v>100</v>
      </c>
      <c r="G76" s="7"/>
    </row>
    <row r="77" spans="1:7" ht="23.25" x14ac:dyDescent="0.25">
      <c r="A77" s="24" t="s">
        <v>154</v>
      </c>
      <c r="B77" s="25" t="s">
        <v>30</v>
      </c>
      <c r="C77" s="26" t="s">
        <v>155</v>
      </c>
      <c r="D77" s="19">
        <v>25019.73</v>
      </c>
      <c r="E77" s="19">
        <v>25019.73</v>
      </c>
      <c r="F77" s="19">
        <f t="shared" si="0"/>
        <v>100</v>
      </c>
      <c r="G77" s="7"/>
    </row>
    <row r="78" spans="1:7" x14ac:dyDescent="0.25">
      <c r="A78" s="24" t="s">
        <v>156</v>
      </c>
      <c r="B78" s="25" t="s">
        <v>30</v>
      </c>
      <c r="C78" s="26" t="s">
        <v>157</v>
      </c>
      <c r="D78" s="19">
        <v>132688.85</v>
      </c>
      <c r="E78" s="19">
        <v>132688.85</v>
      </c>
      <c r="F78" s="19">
        <f t="shared" si="0"/>
        <v>100</v>
      </c>
      <c r="G78" s="7"/>
    </row>
    <row r="79" spans="1:7" x14ac:dyDescent="0.25">
      <c r="A79" s="24" t="s">
        <v>158</v>
      </c>
      <c r="B79" s="25" t="s">
        <v>30</v>
      </c>
      <c r="C79" s="26" t="s">
        <v>159</v>
      </c>
      <c r="D79" s="19">
        <v>132688.85</v>
      </c>
      <c r="E79" s="19">
        <v>132688.85</v>
      </c>
      <c r="F79" s="19">
        <f t="shared" ref="F79:F142" si="1">E79/D79*100</f>
        <v>100</v>
      </c>
      <c r="G79" s="7"/>
    </row>
    <row r="80" spans="1:7" x14ac:dyDescent="0.25">
      <c r="A80" s="24" t="s">
        <v>160</v>
      </c>
      <c r="B80" s="25" t="s">
        <v>30</v>
      </c>
      <c r="C80" s="26" t="s">
        <v>161</v>
      </c>
      <c r="D80" s="19">
        <v>132688.85</v>
      </c>
      <c r="E80" s="19">
        <v>132688.85</v>
      </c>
      <c r="F80" s="19">
        <f t="shared" si="1"/>
        <v>100</v>
      </c>
      <c r="G80" s="7"/>
    </row>
    <row r="81" spans="1:7" x14ac:dyDescent="0.25">
      <c r="A81" s="24" t="s">
        <v>162</v>
      </c>
      <c r="B81" s="25" t="s">
        <v>30</v>
      </c>
      <c r="C81" s="26" t="s">
        <v>163</v>
      </c>
      <c r="D81" s="19">
        <v>90000</v>
      </c>
      <c r="E81" s="19">
        <v>90000</v>
      </c>
      <c r="F81" s="19">
        <f t="shared" si="1"/>
        <v>100</v>
      </c>
      <c r="G81" s="7"/>
    </row>
    <row r="82" spans="1:7" ht="47.25" customHeight="1" x14ac:dyDescent="0.25">
      <c r="A82" s="24" t="s">
        <v>164</v>
      </c>
      <c r="B82" s="25" t="s">
        <v>30</v>
      </c>
      <c r="C82" s="26" t="s">
        <v>165</v>
      </c>
      <c r="D82" s="19">
        <v>72000</v>
      </c>
      <c r="E82" s="19">
        <v>72000</v>
      </c>
      <c r="F82" s="19">
        <f t="shared" si="1"/>
        <v>100</v>
      </c>
      <c r="G82" s="7"/>
    </row>
    <row r="83" spans="1:7" ht="67.5" customHeight="1" x14ac:dyDescent="0.25">
      <c r="A83" s="24" t="s">
        <v>166</v>
      </c>
      <c r="B83" s="25" t="s">
        <v>30</v>
      </c>
      <c r="C83" s="26" t="s">
        <v>167</v>
      </c>
      <c r="D83" s="19">
        <v>72000</v>
      </c>
      <c r="E83" s="19">
        <v>72000</v>
      </c>
      <c r="F83" s="19">
        <f t="shared" si="1"/>
        <v>100</v>
      </c>
      <c r="G83" s="7"/>
    </row>
    <row r="84" spans="1:7" ht="57.75" customHeight="1" x14ac:dyDescent="0.25">
      <c r="A84" s="24" t="s">
        <v>168</v>
      </c>
      <c r="B84" s="25" t="s">
        <v>30</v>
      </c>
      <c r="C84" s="26" t="s">
        <v>169</v>
      </c>
      <c r="D84" s="19">
        <v>72000</v>
      </c>
      <c r="E84" s="19">
        <v>72000</v>
      </c>
      <c r="F84" s="19">
        <f t="shared" si="1"/>
        <v>100</v>
      </c>
      <c r="G84" s="7"/>
    </row>
    <row r="85" spans="1:7" ht="29.25" customHeight="1" x14ac:dyDescent="0.25">
      <c r="A85" s="24" t="s">
        <v>170</v>
      </c>
      <c r="B85" s="25" t="s">
        <v>30</v>
      </c>
      <c r="C85" s="26" t="s">
        <v>171</v>
      </c>
      <c r="D85" s="19">
        <v>18000</v>
      </c>
      <c r="E85" s="19">
        <v>18000</v>
      </c>
      <c r="F85" s="19">
        <f t="shared" si="1"/>
        <v>100</v>
      </c>
      <c r="G85" s="7"/>
    </row>
    <row r="86" spans="1:7" ht="29.25" customHeight="1" x14ac:dyDescent="0.25">
      <c r="A86" s="24" t="s">
        <v>172</v>
      </c>
      <c r="B86" s="25" t="s">
        <v>30</v>
      </c>
      <c r="C86" s="26" t="s">
        <v>173</v>
      </c>
      <c r="D86" s="19">
        <v>18000</v>
      </c>
      <c r="E86" s="19">
        <v>18000</v>
      </c>
      <c r="F86" s="19">
        <f t="shared" si="1"/>
        <v>100</v>
      </c>
      <c r="G86" s="7"/>
    </row>
    <row r="87" spans="1:7" ht="42" customHeight="1" x14ac:dyDescent="0.25">
      <c r="A87" s="24" t="s">
        <v>174</v>
      </c>
      <c r="B87" s="25" t="s">
        <v>30</v>
      </c>
      <c r="C87" s="26" t="s">
        <v>175</v>
      </c>
      <c r="D87" s="19">
        <v>18000</v>
      </c>
      <c r="E87" s="19">
        <v>18000</v>
      </c>
      <c r="F87" s="19">
        <f t="shared" si="1"/>
        <v>100</v>
      </c>
      <c r="G87" s="7"/>
    </row>
    <row r="88" spans="1:7" ht="39" hidden="1" customHeight="1" x14ac:dyDescent="0.25">
      <c r="A88" s="24" t="s">
        <v>176</v>
      </c>
      <c r="B88" s="25" t="s">
        <v>30</v>
      </c>
      <c r="C88" s="26" t="s">
        <v>177</v>
      </c>
      <c r="D88" s="19" t="s">
        <v>32</v>
      </c>
      <c r="E88" s="19" t="s">
        <v>32</v>
      </c>
      <c r="F88" s="19" t="e">
        <f t="shared" si="1"/>
        <v>#VALUE!</v>
      </c>
      <c r="G88" s="7"/>
    </row>
    <row r="89" spans="1:7" ht="46.5" hidden="1" customHeight="1" x14ac:dyDescent="0.25">
      <c r="A89" s="24" t="s">
        <v>178</v>
      </c>
      <c r="B89" s="25" t="s">
        <v>30</v>
      </c>
      <c r="C89" s="26" t="s">
        <v>179</v>
      </c>
      <c r="D89" s="19" t="s">
        <v>32</v>
      </c>
      <c r="E89" s="19" t="s">
        <v>32</v>
      </c>
      <c r="F89" s="19" t="e">
        <f t="shared" si="1"/>
        <v>#VALUE!</v>
      </c>
      <c r="G89" s="7"/>
    </row>
    <row r="90" spans="1:7" x14ac:dyDescent="0.25">
      <c r="A90" s="24" t="s">
        <v>180</v>
      </c>
      <c r="B90" s="25" t="s">
        <v>30</v>
      </c>
      <c r="C90" s="26" t="s">
        <v>181</v>
      </c>
      <c r="D90" s="19">
        <v>510000</v>
      </c>
      <c r="E90" s="19">
        <v>515968</v>
      </c>
      <c r="F90" s="19">
        <f t="shared" si="1"/>
        <v>101.17019607843136</v>
      </c>
      <c r="G90" s="7"/>
    </row>
    <row r="91" spans="1:7" ht="26.25" customHeight="1" x14ac:dyDescent="0.25">
      <c r="A91" s="24" t="s">
        <v>182</v>
      </c>
      <c r="B91" s="25" t="s">
        <v>30</v>
      </c>
      <c r="C91" s="26" t="s">
        <v>183</v>
      </c>
      <c r="D91" s="19">
        <v>13000</v>
      </c>
      <c r="E91" s="19">
        <v>12555.5</v>
      </c>
      <c r="F91" s="19">
        <f t="shared" si="1"/>
        <v>96.580769230769221</v>
      </c>
      <c r="G91" s="7"/>
    </row>
    <row r="92" spans="1:7" ht="34.5" x14ac:dyDescent="0.25">
      <c r="A92" s="24" t="s">
        <v>184</v>
      </c>
      <c r="B92" s="25" t="s">
        <v>30</v>
      </c>
      <c r="C92" s="26" t="s">
        <v>185</v>
      </c>
      <c r="D92" s="19">
        <v>500</v>
      </c>
      <c r="E92" s="19">
        <v>450</v>
      </c>
      <c r="F92" s="19">
        <f t="shared" si="1"/>
        <v>90</v>
      </c>
      <c r="G92" s="7"/>
    </row>
    <row r="93" spans="1:7" ht="42.75" customHeight="1" x14ac:dyDescent="0.25">
      <c r="A93" s="24" t="s">
        <v>186</v>
      </c>
      <c r="B93" s="25" t="s">
        <v>30</v>
      </c>
      <c r="C93" s="26" t="s">
        <v>187</v>
      </c>
      <c r="D93" s="19">
        <v>500</v>
      </c>
      <c r="E93" s="19">
        <v>450</v>
      </c>
      <c r="F93" s="19">
        <f t="shared" si="1"/>
        <v>90</v>
      </c>
      <c r="G93" s="7"/>
    </row>
    <row r="94" spans="1:7" ht="53.25" customHeight="1" x14ac:dyDescent="0.25">
      <c r="A94" s="24" t="s">
        <v>188</v>
      </c>
      <c r="B94" s="25" t="s">
        <v>30</v>
      </c>
      <c r="C94" s="26" t="s">
        <v>189</v>
      </c>
      <c r="D94" s="19">
        <v>500</v>
      </c>
      <c r="E94" s="19">
        <v>500</v>
      </c>
      <c r="F94" s="19">
        <f t="shared" si="1"/>
        <v>100</v>
      </c>
      <c r="G94" s="7"/>
    </row>
    <row r="95" spans="1:7" ht="76.5" customHeight="1" x14ac:dyDescent="0.25">
      <c r="A95" s="24" t="s">
        <v>190</v>
      </c>
      <c r="B95" s="25" t="s">
        <v>30</v>
      </c>
      <c r="C95" s="26" t="s">
        <v>191</v>
      </c>
      <c r="D95" s="19">
        <v>500</v>
      </c>
      <c r="E95" s="19">
        <v>500</v>
      </c>
      <c r="F95" s="19">
        <f t="shared" si="1"/>
        <v>100</v>
      </c>
      <c r="G95" s="7"/>
    </row>
    <row r="96" spans="1:7" ht="37.5" customHeight="1" x14ac:dyDescent="0.25">
      <c r="A96" s="24" t="s">
        <v>192</v>
      </c>
      <c r="B96" s="25" t="s">
        <v>30</v>
      </c>
      <c r="C96" s="26" t="s">
        <v>193</v>
      </c>
      <c r="D96" s="19">
        <v>1000</v>
      </c>
      <c r="E96" s="19">
        <v>1000</v>
      </c>
      <c r="F96" s="19">
        <f t="shared" si="1"/>
        <v>100</v>
      </c>
      <c r="G96" s="7"/>
    </row>
    <row r="97" spans="1:7" ht="55.5" customHeight="1" x14ac:dyDescent="0.25">
      <c r="A97" s="24" t="s">
        <v>194</v>
      </c>
      <c r="B97" s="25" t="s">
        <v>30</v>
      </c>
      <c r="C97" s="26" t="s">
        <v>195</v>
      </c>
      <c r="D97" s="19">
        <v>1000</v>
      </c>
      <c r="E97" s="19">
        <v>1000</v>
      </c>
      <c r="F97" s="19">
        <f t="shared" si="1"/>
        <v>100</v>
      </c>
      <c r="G97" s="7"/>
    </row>
    <row r="98" spans="1:7" ht="39.75" customHeight="1" x14ac:dyDescent="0.25">
      <c r="A98" s="24" t="s">
        <v>196</v>
      </c>
      <c r="B98" s="25" t="s">
        <v>30</v>
      </c>
      <c r="C98" s="26" t="s">
        <v>197</v>
      </c>
      <c r="D98" s="19">
        <v>1000</v>
      </c>
      <c r="E98" s="19">
        <v>1000</v>
      </c>
      <c r="F98" s="19">
        <f t="shared" si="1"/>
        <v>100</v>
      </c>
      <c r="G98" s="7"/>
    </row>
    <row r="99" spans="1:7" ht="59.25" customHeight="1" x14ac:dyDescent="0.25">
      <c r="A99" s="24" t="s">
        <v>198</v>
      </c>
      <c r="B99" s="25" t="s">
        <v>30</v>
      </c>
      <c r="C99" s="26" t="s">
        <v>199</v>
      </c>
      <c r="D99" s="19">
        <v>1000</v>
      </c>
      <c r="E99" s="19">
        <v>1000</v>
      </c>
      <c r="F99" s="19">
        <f t="shared" si="1"/>
        <v>100</v>
      </c>
      <c r="G99" s="7"/>
    </row>
    <row r="100" spans="1:7" ht="48" customHeight="1" x14ac:dyDescent="0.25">
      <c r="A100" s="24" t="s">
        <v>200</v>
      </c>
      <c r="B100" s="25" t="s">
        <v>30</v>
      </c>
      <c r="C100" s="26" t="s">
        <v>201</v>
      </c>
      <c r="D100" s="19">
        <v>1500</v>
      </c>
      <c r="E100" s="19">
        <v>1355</v>
      </c>
      <c r="F100" s="19">
        <f t="shared" si="1"/>
        <v>90.333333333333329</v>
      </c>
      <c r="G100" s="7"/>
    </row>
    <row r="101" spans="1:7" ht="73.5" customHeight="1" x14ac:dyDescent="0.25">
      <c r="A101" s="24" t="s">
        <v>202</v>
      </c>
      <c r="B101" s="25" t="s">
        <v>30</v>
      </c>
      <c r="C101" s="26" t="s">
        <v>203</v>
      </c>
      <c r="D101" s="19">
        <v>1500</v>
      </c>
      <c r="E101" s="19">
        <v>1355</v>
      </c>
      <c r="F101" s="19">
        <f t="shared" si="1"/>
        <v>90.333333333333329</v>
      </c>
      <c r="G101" s="7"/>
    </row>
    <row r="102" spans="1:7" ht="42.75" customHeight="1" x14ac:dyDescent="0.25">
      <c r="A102" s="24" t="s">
        <v>204</v>
      </c>
      <c r="B102" s="25" t="s">
        <v>30</v>
      </c>
      <c r="C102" s="26" t="s">
        <v>205</v>
      </c>
      <c r="D102" s="19">
        <v>1500</v>
      </c>
      <c r="E102" s="19">
        <v>1750</v>
      </c>
      <c r="F102" s="19">
        <f t="shared" si="1"/>
        <v>116.66666666666667</v>
      </c>
      <c r="G102" s="7"/>
    </row>
    <row r="103" spans="1:7" ht="50.25" customHeight="1" x14ac:dyDescent="0.25">
      <c r="A103" s="24" t="s">
        <v>206</v>
      </c>
      <c r="B103" s="25" t="s">
        <v>30</v>
      </c>
      <c r="C103" s="26" t="s">
        <v>207</v>
      </c>
      <c r="D103" s="19">
        <v>1500</v>
      </c>
      <c r="E103" s="19">
        <v>1750</v>
      </c>
      <c r="F103" s="19">
        <f t="shared" si="1"/>
        <v>116.66666666666667</v>
      </c>
      <c r="G103" s="7"/>
    </row>
    <row r="104" spans="1:7" ht="56.25" customHeight="1" x14ac:dyDescent="0.25">
      <c r="A104" s="24" t="s">
        <v>208</v>
      </c>
      <c r="B104" s="25" t="s">
        <v>30</v>
      </c>
      <c r="C104" s="26" t="s">
        <v>209</v>
      </c>
      <c r="D104" s="19">
        <v>7000</v>
      </c>
      <c r="E104" s="19">
        <v>6500.5</v>
      </c>
      <c r="F104" s="19">
        <f t="shared" si="1"/>
        <v>92.864285714285714</v>
      </c>
      <c r="G104" s="7"/>
    </row>
    <row r="105" spans="1:7" ht="64.5" customHeight="1" x14ac:dyDescent="0.25">
      <c r="A105" s="24" t="s">
        <v>210</v>
      </c>
      <c r="B105" s="25" t="s">
        <v>30</v>
      </c>
      <c r="C105" s="26" t="s">
        <v>211</v>
      </c>
      <c r="D105" s="19">
        <v>7000</v>
      </c>
      <c r="E105" s="19">
        <v>6500.5</v>
      </c>
      <c r="F105" s="19">
        <f t="shared" si="1"/>
        <v>92.864285714285714</v>
      </c>
      <c r="G105" s="7"/>
    </row>
    <row r="106" spans="1:7" ht="23.25" hidden="1" x14ac:dyDescent="0.25">
      <c r="A106" s="24" t="s">
        <v>212</v>
      </c>
      <c r="B106" s="25" t="s">
        <v>30</v>
      </c>
      <c r="C106" s="26" t="s">
        <v>213</v>
      </c>
      <c r="D106" s="19" t="s">
        <v>32</v>
      </c>
      <c r="E106" s="19" t="s">
        <v>32</v>
      </c>
      <c r="F106" s="19" t="e">
        <f t="shared" si="1"/>
        <v>#VALUE!</v>
      </c>
      <c r="G106" s="7"/>
    </row>
    <row r="107" spans="1:7" ht="34.5" hidden="1" x14ac:dyDescent="0.25">
      <c r="A107" s="24" t="s">
        <v>214</v>
      </c>
      <c r="B107" s="25" t="s">
        <v>30</v>
      </c>
      <c r="C107" s="26" t="s">
        <v>215</v>
      </c>
      <c r="D107" s="19" t="s">
        <v>32</v>
      </c>
      <c r="E107" s="19" t="s">
        <v>32</v>
      </c>
      <c r="F107" s="19" t="e">
        <f t="shared" si="1"/>
        <v>#VALUE!</v>
      </c>
      <c r="G107" s="7"/>
    </row>
    <row r="108" spans="1:7" ht="75" hidden="1" customHeight="1" x14ac:dyDescent="0.25">
      <c r="A108" s="24" t="s">
        <v>216</v>
      </c>
      <c r="B108" s="25" t="s">
        <v>30</v>
      </c>
      <c r="C108" s="26" t="s">
        <v>217</v>
      </c>
      <c r="D108" s="19" t="s">
        <v>32</v>
      </c>
      <c r="E108" s="19" t="s">
        <v>32</v>
      </c>
      <c r="F108" s="19" t="e">
        <f t="shared" si="1"/>
        <v>#VALUE!</v>
      </c>
      <c r="G108" s="7"/>
    </row>
    <row r="109" spans="1:7" ht="57" hidden="1" x14ac:dyDescent="0.25">
      <c r="A109" s="24" t="s">
        <v>218</v>
      </c>
      <c r="B109" s="25" t="s">
        <v>30</v>
      </c>
      <c r="C109" s="26" t="s">
        <v>219</v>
      </c>
      <c r="D109" s="19" t="s">
        <v>32</v>
      </c>
      <c r="E109" s="19" t="s">
        <v>32</v>
      </c>
      <c r="F109" s="19" t="e">
        <f t="shared" si="1"/>
        <v>#VALUE!</v>
      </c>
      <c r="G109" s="7"/>
    </row>
    <row r="110" spans="1:7" ht="46.5" hidden="1" customHeight="1" x14ac:dyDescent="0.25">
      <c r="A110" s="24" t="s">
        <v>220</v>
      </c>
      <c r="B110" s="25" t="s">
        <v>30</v>
      </c>
      <c r="C110" s="26" t="s">
        <v>221</v>
      </c>
      <c r="D110" s="19" t="s">
        <v>32</v>
      </c>
      <c r="E110" s="19" t="s">
        <v>32</v>
      </c>
      <c r="F110" s="19" t="e">
        <f t="shared" si="1"/>
        <v>#VALUE!</v>
      </c>
      <c r="G110" s="7"/>
    </row>
    <row r="111" spans="1:7" x14ac:dyDescent="0.25">
      <c r="A111" s="24" t="s">
        <v>222</v>
      </c>
      <c r="B111" s="25" t="s">
        <v>30</v>
      </c>
      <c r="C111" s="26" t="s">
        <v>223</v>
      </c>
      <c r="D111" s="19">
        <v>497000</v>
      </c>
      <c r="E111" s="19">
        <v>503412.5</v>
      </c>
      <c r="F111" s="19">
        <f t="shared" si="1"/>
        <v>101.29024144869214</v>
      </c>
      <c r="G111" s="7"/>
    </row>
    <row r="112" spans="1:7" ht="45.75" x14ac:dyDescent="0.25">
      <c r="A112" s="24" t="s">
        <v>224</v>
      </c>
      <c r="B112" s="25" t="s">
        <v>30</v>
      </c>
      <c r="C112" s="26" t="s">
        <v>225</v>
      </c>
      <c r="D112" s="19">
        <v>497000</v>
      </c>
      <c r="E112" s="19">
        <v>503412.5</v>
      </c>
      <c r="F112" s="19">
        <f t="shared" si="1"/>
        <v>101.29024144869214</v>
      </c>
      <c r="G112" s="7"/>
    </row>
    <row r="113" spans="1:7" ht="45.75" x14ac:dyDescent="0.25">
      <c r="A113" s="24" t="s">
        <v>226</v>
      </c>
      <c r="B113" s="25" t="s">
        <v>30</v>
      </c>
      <c r="C113" s="26" t="s">
        <v>227</v>
      </c>
      <c r="D113" s="19">
        <v>494000</v>
      </c>
      <c r="E113" s="19">
        <v>499500</v>
      </c>
      <c r="F113" s="19">
        <f t="shared" si="1"/>
        <v>101.11336032388665</v>
      </c>
      <c r="G113" s="7"/>
    </row>
    <row r="114" spans="1:7" ht="45.75" x14ac:dyDescent="0.25">
      <c r="A114" s="24" t="s">
        <v>228</v>
      </c>
      <c r="B114" s="25" t="s">
        <v>30</v>
      </c>
      <c r="C114" s="26" t="s">
        <v>229</v>
      </c>
      <c r="D114" s="19">
        <v>3000</v>
      </c>
      <c r="E114" s="19">
        <v>3912.5</v>
      </c>
      <c r="F114" s="19">
        <f t="shared" si="1"/>
        <v>130.41666666666666</v>
      </c>
      <c r="G114" s="7"/>
    </row>
    <row r="115" spans="1:7" x14ac:dyDescent="0.25">
      <c r="A115" s="24" t="s">
        <v>230</v>
      </c>
      <c r="B115" s="25" t="s">
        <v>30</v>
      </c>
      <c r="C115" s="26" t="s">
        <v>231</v>
      </c>
      <c r="D115" s="19">
        <v>100676462.98</v>
      </c>
      <c r="E115" s="19">
        <v>48780020.549999997</v>
      </c>
      <c r="F115" s="19">
        <f t="shared" si="1"/>
        <v>48.452258955194374</v>
      </c>
      <c r="G115" s="7"/>
    </row>
    <row r="116" spans="1:7" ht="23.25" x14ac:dyDescent="0.25">
      <c r="A116" s="24" t="s">
        <v>232</v>
      </c>
      <c r="B116" s="25" t="s">
        <v>30</v>
      </c>
      <c r="C116" s="26" t="s">
        <v>233</v>
      </c>
      <c r="D116" s="19">
        <v>100676462.98</v>
      </c>
      <c r="E116" s="19">
        <v>48780020.549999997</v>
      </c>
      <c r="F116" s="19">
        <f t="shared" si="1"/>
        <v>48.452258955194374</v>
      </c>
      <c r="G116" s="7"/>
    </row>
    <row r="117" spans="1:7" x14ac:dyDescent="0.25">
      <c r="A117" s="24" t="s">
        <v>234</v>
      </c>
      <c r="B117" s="25" t="s">
        <v>30</v>
      </c>
      <c r="C117" s="26" t="s">
        <v>235</v>
      </c>
      <c r="D117" s="19">
        <v>54462380</v>
      </c>
      <c r="E117" s="19">
        <v>23148490</v>
      </c>
      <c r="F117" s="19">
        <f t="shared" si="1"/>
        <v>42.503632782849373</v>
      </c>
      <c r="G117" s="7"/>
    </row>
    <row r="118" spans="1:7" x14ac:dyDescent="0.25">
      <c r="A118" s="24" t="s">
        <v>236</v>
      </c>
      <c r="B118" s="25" t="s">
        <v>30</v>
      </c>
      <c r="C118" s="26" t="s">
        <v>237</v>
      </c>
      <c r="D118" s="19">
        <v>35689100</v>
      </c>
      <c r="E118" s="19">
        <v>15319300</v>
      </c>
      <c r="F118" s="19">
        <f t="shared" si="1"/>
        <v>42.924310223569663</v>
      </c>
      <c r="G118" s="7"/>
    </row>
    <row r="119" spans="1:7" ht="23.25" x14ac:dyDescent="0.25">
      <c r="A119" s="24" t="s">
        <v>238</v>
      </c>
      <c r="B119" s="25" t="s">
        <v>30</v>
      </c>
      <c r="C119" s="26" t="s">
        <v>239</v>
      </c>
      <c r="D119" s="19">
        <v>35689100</v>
      </c>
      <c r="E119" s="19">
        <v>15319300</v>
      </c>
      <c r="F119" s="19">
        <f t="shared" si="1"/>
        <v>42.924310223569663</v>
      </c>
      <c r="G119" s="7"/>
    </row>
    <row r="120" spans="1:7" ht="23.25" hidden="1" x14ac:dyDescent="0.25">
      <c r="A120" s="24" t="s">
        <v>240</v>
      </c>
      <c r="B120" s="25" t="s">
        <v>30</v>
      </c>
      <c r="C120" s="26" t="s">
        <v>241</v>
      </c>
      <c r="D120" s="19" t="s">
        <v>32</v>
      </c>
      <c r="E120" s="19" t="s">
        <v>32</v>
      </c>
      <c r="F120" s="19" t="e">
        <f t="shared" si="1"/>
        <v>#VALUE!</v>
      </c>
      <c r="G120" s="7"/>
    </row>
    <row r="121" spans="1:7" ht="23.25" x14ac:dyDescent="0.25">
      <c r="A121" s="24" t="s">
        <v>242</v>
      </c>
      <c r="B121" s="25" t="s">
        <v>30</v>
      </c>
      <c r="C121" s="26" t="s">
        <v>243</v>
      </c>
      <c r="D121" s="19">
        <v>18773280</v>
      </c>
      <c r="E121" s="19">
        <v>7829190</v>
      </c>
      <c r="F121" s="19">
        <f t="shared" si="1"/>
        <v>41.70390043721715</v>
      </c>
      <c r="G121" s="7"/>
    </row>
    <row r="122" spans="1:7" ht="23.25" x14ac:dyDescent="0.25">
      <c r="A122" s="24" t="s">
        <v>244</v>
      </c>
      <c r="B122" s="25" t="s">
        <v>30</v>
      </c>
      <c r="C122" s="26" t="s">
        <v>245</v>
      </c>
      <c r="D122" s="19">
        <v>18773280</v>
      </c>
      <c r="E122" s="19">
        <v>7829190</v>
      </c>
      <c r="F122" s="19">
        <f t="shared" si="1"/>
        <v>41.70390043721715</v>
      </c>
      <c r="G122" s="7"/>
    </row>
    <row r="123" spans="1:7" ht="23.25" x14ac:dyDescent="0.25">
      <c r="A123" s="24" t="s">
        <v>246</v>
      </c>
      <c r="B123" s="25" t="s">
        <v>30</v>
      </c>
      <c r="C123" s="26" t="s">
        <v>247</v>
      </c>
      <c r="D123" s="19">
        <v>4787461.7</v>
      </c>
      <c r="E123" s="19">
        <v>725202.1</v>
      </c>
      <c r="F123" s="19">
        <f t="shared" si="1"/>
        <v>15.147945726646753</v>
      </c>
      <c r="G123" s="7"/>
    </row>
    <row r="124" spans="1:7" ht="34.5" hidden="1" x14ac:dyDescent="0.25">
      <c r="A124" s="24" t="s">
        <v>248</v>
      </c>
      <c r="B124" s="25" t="s">
        <v>30</v>
      </c>
      <c r="C124" s="26" t="s">
        <v>249</v>
      </c>
      <c r="D124" s="19" t="s">
        <v>32</v>
      </c>
      <c r="E124" s="19" t="s">
        <v>32</v>
      </c>
      <c r="F124" s="19"/>
      <c r="G124" s="7"/>
    </row>
    <row r="125" spans="1:7" ht="34.5" hidden="1" x14ac:dyDescent="0.25">
      <c r="A125" s="24" t="s">
        <v>250</v>
      </c>
      <c r="B125" s="25" t="s">
        <v>30</v>
      </c>
      <c r="C125" s="26" t="s">
        <v>251</v>
      </c>
      <c r="D125" s="19" t="s">
        <v>32</v>
      </c>
      <c r="E125" s="19" t="s">
        <v>32</v>
      </c>
      <c r="F125" s="19"/>
      <c r="G125" s="7"/>
    </row>
    <row r="126" spans="1:7" ht="23.25" x14ac:dyDescent="0.25">
      <c r="A126" s="24" t="s">
        <v>252</v>
      </c>
      <c r="B126" s="25" t="s">
        <v>30</v>
      </c>
      <c r="C126" s="26" t="s">
        <v>253</v>
      </c>
      <c r="D126" s="19">
        <v>2175606.2999999998</v>
      </c>
      <c r="E126" s="19">
        <v>725202.1</v>
      </c>
      <c r="F126" s="19">
        <f t="shared" si="1"/>
        <v>33.333333333333336</v>
      </c>
      <c r="G126" s="7"/>
    </row>
    <row r="127" spans="1:7" ht="23.25" x14ac:dyDescent="0.25">
      <c r="A127" s="24" t="s">
        <v>254</v>
      </c>
      <c r="B127" s="25" t="s">
        <v>30</v>
      </c>
      <c r="C127" s="26" t="s">
        <v>255</v>
      </c>
      <c r="D127" s="19">
        <v>2175606.2999999998</v>
      </c>
      <c r="E127" s="19">
        <v>725202.1</v>
      </c>
      <c r="F127" s="19">
        <f t="shared" si="1"/>
        <v>33.333333333333336</v>
      </c>
      <c r="G127" s="7"/>
    </row>
    <row r="128" spans="1:7" x14ac:dyDescent="0.25">
      <c r="A128" s="24" t="s">
        <v>256</v>
      </c>
      <c r="B128" s="25" t="s">
        <v>30</v>
      </c>
      <c r="C128" s="26" t="s">
        <v>257</v>
      </c>
      <c r="D128" s="19">
        <v>99987.4</v>
      </c>
      <c r="E128" s="19" t="s">
        <v>32</v>
      </c>
      <c r="F128" s="19">
        <v>0</v>
      </c>
      <c r="G128" s="7"/>
    </row>
    <row r="129" spans="1:7" ht="23.25" x14ac:dyDescent="0.25">
      <c r="A129" s="24" t="s">
        <v>258</v>
      </c>
      <c r="B129" s="25" t="s">
        <v>30</v>
      </c>
      <c r="C129" s="26" t="s">
        <v>259</v>
      </c>
      <c r="D129" s="19">
        <v>99987.4</v>
      </c>
      <c r="E129" s="19" t="s">
        <v>32</v>
      </c>
      <c r="F129" s="19">
        <v>0</v>
      </c>
      <c r="G129" s="7"/>
    </row>
    <row r="130" spans="1:7" ht="23.25" hidden="1" x14ac:dyDescent="0.25">
      <c r="A130" s="24" t="s">
        <v>260</v>
      </c>
      <c r="B130" s="25" t="s">
        <v>30</v>
      </c>
      <c r="C130" s="26" t="s">
        <v>261</v>
      </c>
      <c r="D130" s="19" t="s">
        <v>32</v>
      </c>
      <c r="E130" s="19" t="s">
        <v>32</v>
      </c>
      <c r="F130" s="19" t="e">
        <f t="shared" si="1"/>
        <v>#VALUE!</v>
      </c>
      <c r="G130" s="7"/>
    </row>
    <row r="131" spans="1:7" ht="23.25" hidden="1" x14ac:dyDescent="0.25">
      <c r="A131" s="24" t="s">
        <v>262</v>
      </c>
      <c r="B131" s="25" t="s">
        <v>30</v>
      </c>
      <c r="C131" s="26" t="s">
        <v>263</v>
      </c>
      <c r="D131" s="19" t="s">
        <v>32</v>
      </c>
      <c r="E131" s="19" t="s">
        <v>32</v>
      </c>
      <c r="F131" s="19" t="e">
        <f t="shared" si="1"/>
        <v>#VALUE!</v>
      </c>
      <c r="G131" s="7"/>
    </row>
    <row r="132" spans="1:7" ht="23.25" hidden="1" x14ac:dyDescent="0.25">
      <c r="A132" s="24" t="s">
        <v>264</v>
      </c>
      <c r="B132" s="25" t="s">
        <v>30</v>
      </c>
      <c r="C132" s="26" t="s">
        <v>265</v>
      </c>
      <c r="D132" s="19" t="s">
        <v>32</v>
      </c>
      <c r="E132" s="19" t="s">
        <v>32</v>
      </c>
      <c r="F132" s="19" t="e">
        <f t="shared" si="1"/>
        <v>#VALUE!</v>
      </c>
      <c r="G132" s="7"/>
    </row>
    <row r="133" spans="1:7" ht="23.25" hidden="1" x14ac:dyDescent="0.25">
      <c r="A133" s="24" t="s">
        <v>266</v>
      </c>
      <c r="B133" s="25" t="s">
        <v>30</v>
      </c>
      <c r="C133" s="26" t="s">
        <v>267</v>
      </c>
      <c r="D133" s="19" t="s">
        <v>32</v>
      </c>
      <c r="E133" s="19" t="s">
        <v>32</v>
      </c>
      <c r="F133" s="19" t="e">
        <f t="shared" si="1"/>
        <v>#VALUE!</v>
      </c>
      <c r="G133" s="7"/>
    </row>
    <row r="134" spans="1:7" x14ac:dyDescent="0.25">
      <c r="A134" s="24" t="s">
        <v>268</v>
      </c>
      <c r="B134" s="25" t="s">
        <v>30</v>
      </c>
      <c r="C134" s="26" t="s">
        <v>269</v>
      </c>
      <c r="D134" s="19">
        <v>2511868</v>
      </c>
      <c r="E134" s="19" t="s">
        <v>32</v>
      </c>
      <c r="F134" s="19">
        <v>0</v>
      </c>
      <c r="G134" s="7"/>
    </row>
    <row r="135" spans="1:7" x14ac:dyDescent="0.25">
      <c r="A135" s="24" t="s">
        <v>270</v>
      </c>
      <c r="B135" s="25" t="s">
        <v>30</v>
      </c>
      <c r="C135" s="26" t="s">
        <v>271</v>
      </c>
      <c r="D135" s="19">
        <v>2511868</v>
      </c>
      <c r="E135" s="19" t="s">
        <v>32</v>
      </c>
      <c r="F135" s="19">
        <v>0</v>
      </c>
      <c r="G135" s="7"/>
    </row>
    <row r="136" spans="1:7" hidden="1" x14ac:dyDescent="0.25">
      <c r="A136" s="24" t="s">
        <v>272</v>
      </c>
      <c r="B136" s="25" t="s">
        <v>30</v>
      </c>
      <c r="C136" s="26" t="s">
        <v>273</v>
      </c>
      <c r="D136" s="19" t="s">
        <v>32</v>
      </c>
      <c r="E136" s="19" t="s">
        <v>32</v>
      </c>
      <c r="F136" s="19" t="e">
        <f t="shared" si="1"/>
        <v>#VALUE!</v>
      </c>
      <c r="G136" s="7"/>
    </row>
    <row r="137" spans="1:7" x14ac:dyDescent="0.25">
      <c r="A137" s="24" t="s">
        <v>274</v>
      </c>
      <c r="B137" s="25" t="s">
        <v>30</v>
      </c>
      <c r="C137" s="26" t="s">
        <v>275</v>
      </c>
      <c r="D137" s="19">
        <v>41157900</v>
      </c>
      <c r="E137" s="19">
        <v>24637607.170000002</v>
      </c>
      <c r="F137" s="19">
        <f t="shared" si="1"/>
        <v>59.861186236421204</v>
      </c>
      <c r="G137" s="7"/>
    </row>
    <row r="138" spans="1:7" ht="23.25" x14ac:dyDescent="0.25">
      <c r="A138" s="24" t="s">
        <v>276</v>
      </c>
      <c r="B138" s="25" t="s">
        <v>30</v>
      </c>
      <c r="C138" s="26" t="s">
        <v>277</v>
      </c>
      <c r="D138" s="19">
        <v>37731500</v>
      </c>
      <c r="E138" s="19">
        <v>23309800</v>
      </c>
      <c r="F138" s="19">
        <f t="shared" si="1"/>
        <v>61.778089924863842</v>
      </c>
      <c r="G138" s="7"/>
    </row>
    <row r="139" spans="1:7" ht="23.25" x14ac:dyDescent="0.25">
      <c r="A139" s="24" t="s">
        <v>278</v>
      </c>
      <c r="B139" s="25" t="s">
        <v>30</v>
      </c>
      <c r="C139" s="26" t="s">
        <v>279</v>
      </c>
      <c r="D139" s="19">
        <v>37731500</v>
      </c>
      <c r="E139" s="19">
        <v>23309800</v>
      </c>
      <c r="F139" s="19">
        <f t="shared" si="1"/>
        <v>61.778089924863842</v>
      </c>
      <c r="G139" s="7"/>
    </row>
    <row r="140" spans="1:7" ht="23.25" hidden="1" x14ac:dyDescent="0.25">
      <c r="A140" s="24" t="s">
        <v>280</v>
      </c>
      <c r="B140" s="25" t="s">
        <v>30</v>
      </c>
      <c r="C140" s="26" t="s">
        <v>281</v>
      </c>
      <c r="D140" s="19" t="s">
        <v>32</v>
      </c>
      <c r="E140" s="19" t="s">
        <v>32</v>
      </c>
      <c r="F140" s="19" t="e">
        <f t="shared" si="1"/>
        <v>#VALUE!</v>
      </c>
      <c r="G140" s="7"/>
    </row>
    <row r="141" spans="1:7" ht="23.25" x14ac:dyDescent="0.25">
      <c r="A141" s="24" t="s">
        <v>282</v>
      </c>
      <c r="B141" s="25" t="s">
        <v>30</v>
      </c>
      <c r="C141" s="26" t="s">
        <v>283</v>
      </c>
      <c r="D141" s="19">
        <v>2203400</v>
      </c>
      <c r="E141" s="19">
        <v>856838</v>
      </c>
      <c r="F141" s="19">
        <f t="shared" si="1"/>
        <v>38.887083598075698</v>
      </c>
      <c r="G141" s="7"/>
    </row>
    <row r="142" spans="1:7" ht="34.5" x14ac:dyDescent="0.25">
      <c r="A142" s="24" t="s">
        <v>284</v>
      </c>
      <c r="B142" s="25" t="s">
        <v>30</v>
      </c>
      <c r="C142" s="26" t="s">
        <v>285</v>
      </c>
      <c r="D142" s="19">
        <v>2203400</v>
      </c>
      <c r="E142" s="19">
        <v>856838</v>
      </c>
      <c r="F142" s="19">
        <f t="shared" si="1"/>
        <v>38.887083598075698</v>
      </c>
      <c r="G142" s="7"/>
    </row>
    <row r="143" spans="1:7" ht="23.25" hidden="1" x14ac:dyDescent="0.25">
      <c r="A143" s="24" t="s">
        <v>286</v>
      </c>
      <c r="B143" s="25" t="s">
        <v>30</v>
      </c>
      <c r="C143" s="26" t="s">
        <v>287</v>
      </c>
      <c r="D143" s="19" t="s">
        <v>32</v>
      </c>
      <c r="E143" s="19" t="s">
        <v>32</v>
      </c>
      <c r="F143" s="19" t="e">
        <f t="shared" ref="F143:F157" si="2">E143/D143*100</f>
        <v>#VALUE!</v>
      </c>
      <c r="G143" s="7"/>
    </row>
    <row r="144" spans="1:7" ht="23.25" hidden="1" x14ac:dyDescent="0.25">
      <c r="A144" s="24" t="s">
        <v>288</v>
      </c>
      <c r="B144" s="25" t="s">
        <v>30</v>
      </c>
      <c r="C144" s="26" t="s">
        <v>289</v>
      </c>
      <c r="D144" s="19" t="s">
        <v>32</v>
      </c>
      <c r="E144" s="19" t="s">
        <v>32</v>
      </c>
      <c r="F144" s="19" t="e">
        <f t="shared" si="2"/>
        <v>#VALUE!</v>
      </c>
      <c r="G144" s="7"/>
    </row>
    <row r="145" spans="1:7" ht="23.25" x14ac:dyDescent="0.25">
      <c r="A145" s="24" t="s">
        <v>290</v>
      </c>
      <c r="B145" s="25" t="s">
        <v>30</v>
      </c>
      <c r="C145" s="26" t="s">
        <v>291</v>
      </c>
      <c r="D145" s="19">
        <v>878800</v>
      </c>
      <c r="E145" s="19">
        <v>364485.17</v>
      </c>
      <c r="F145" s="19">
        <f t="shared" si="2"/>
        <v>41.475326581702319</v>
      </c>
      <c r="G145" s="7"/>
    </row>
    <row r="146" spans="1:7" ht="23.25" x14ac:dyDescent="0.25">
      <c r="A146" s="24" t="s">
        <v>292</v>
      </c>
      <c r="B146" s="25" t="s">
        <v>30</v>
      </c>
      <c r="C146" s="26" t="s">
        <v>293</v>
      </c>
      <c r="D146" s="19">
        <v>878800</v>
      </c>
      <c r="E146" s="19">
        <v>364485.17</v>
      </c>
      <c r="F146" s="19">
        <f t="shared" si="2"/>
        <v>41.475326581702319</v>
      </c>
      <c r="G146" s="7"/>
    </row>
    <row r="147" spans="1:7" x14ac:dyDescent="0.25">
      <c r="A147" s="24" t="s">
        <v>294</v>
      </c>
      <c r="B147" s="25" t="s">
        <v>30</v>
      </c>
      <c r="C147" s="26" t="s">
        <v>295</v>
      </c>
      <c r="D147" s="19">
        <v>344200</v>
      </c>
      <c r="E147" s="19">
        <v>106484</v>
      </c>
      <c r="F147" s="19">
        <f t="shared" si="2"/>
        <v>30.93666472980825</v>
      </c>
      <c r="G147" s="7"/>
    </row>
    <row r="148" spans="1:7" x14ac:dyDescent="0.25">
      <c r="A148" s="24" t="s">
        <v>296</v>
      </c>
      <c r="B148" s="25" t="s">
        <v>30</v>
      </c>
      <c r="C148" s="26" t="s">
        <v>297</v>
      </c>
      <c r="D148" s="19">
        <v>344200</v>
      </c>
      <c r="E148" s="19">
        <v>106484</v>
      </c>
      <c r="F148" s="19">
        <f t="shared" si="2"/>
        <v>30.93666472980825</v>
      </c>
      <c r="G148" s="7"/>
    </row>
    <row r="149" spans="1:7" x14ac:dyDescent="0.25">
      <c r="A149" s="24" t="s">
        <v>298</v>
      </c>
      <c r="B149" s="25" t="s">
        <v>30</v>
      </c>
      <c r="C149" s="26" t="s">
        <v>299</v>
      </c>
      <c r="D149" s="19">
        <v>268721.28000000003</v>
      </c>
      <c r="E149" s="19">
        <v>268721.28000000003</v>
      </c>
      <c r="F149" s="19">
        <f t="shared" si="2"/>
        <v>100</v>
      </c>
      <c r="G149" s="7"/>
    </row>
    <row r="150" spans="1:7" ht="34.5" hidden="1" x14ac:dyDescent="0.25">
      <c r="A150" s="24" t="s">
        <v>300</v>
      </c>
      <c r="B150" s="25" t="s">
        <v>30</v>
      </c>
      <c r="C150" s="26" t="s">
        <v>301</v>
      </c>
      <c r="D150" s="19" t="s">
        <v>32</v>
      </c>
      <c r="E150" s="19" t="s">
        <v>32</v>
      </c>
      <c r="F150" s="19" t="e">
        <f t="shared" si="2"/>
        <v>#VALUE!</v>
      </c>
      <c r="G150" s="7"/>
    </row>
    <row r="151" spans="1:7" ht="45.75" hidden="1" x14ac:dyDescent="0.25">
      <c r="A151" s="24" t="s">
        <v>302</v>
      </c>
      <c r="B151" s="25" t="s">
        <v>30</v>
      </c>
      <c r="C151" s="26" t="s">
        <v>303</v>
      </c>
      <c r="D151" s="19" t="s">
        <v>32</v>
      </c>
      <c r="E151" s="19" t="s">
        <v>32</v>
      </c>
      <c r="F151" s="19" t="e">
        <f t="shared" si="2"/>
        <v>#VALUE!</v>
      </c>
      <c r="G151" s="7"/>
    </row>
    <row r="152" spans="1:7" x14ac:dyDescent="0.25">
      <c r="A152" s="24" t="s">
        <v>304</v>
      </c>
      <c r="B152" s="25" t="s">
        <v>30</v>
      </c>
      <c r="C152" s="26" t="s">
        <v>305</v>
      </c>
      <c r="D152" s="19">
        <v>268721.28000000003</v>
      </c>
      <c r="E152" s="19">
        <v>268721.28000000003</v>
      </c>
      <c r="F152" s="19">
        <f t="shared" si="2"/>
        <v>100</v>
      </c>
      <c r="G152" s="7"/>
    </row>
    <row r="153" spans="1:7" ht="24" thickBot="1" x14ac:dyDescent="0.3">
      <c r="A153" s="24" t="s">
        <v>306</v>
      </c>
      <c r="B153" s="25" t="s">
        <v>30</v>
      </c>
      <c r="C153" s="26" t="s">
        <v>307</v>
      </c>
      <c r="D153" s="19">
        <v>268721.28000000003</v>
      </c>
      <c r="E153" s="19">
        <v>268721.28000000003</v>
      </c>
      <c r="F153" s="19">
        <f t="shared" si="2"/>
        <v>100</v>
      </c>
      <c r="G153" s="7"/>
    </row>
    <row r="154" spans="1:7" ht="23.25" hidden="1" x14ac:dyDescent="0.25">
      <c r="A154" s="24" t="s">
        <v>308</v>
      </c>
      <c r="B154" s="25" t="s">
        <v>30</v>
      </c>
      <c r="C154" s="26" t="s">
        <v>309</v>
      </c>
      <c r="D154" s="19" t="s">
        <v>32</v>
      </c>
      <c r="E154" s="19" t="s">
        <v>32</v>
      </c>
      <c r="F154" s="19" t="e">
        <f t="shared" si="2"/>
        <v>#VALUE!</v>
      </c>
      <c r="G154" s="7"/>
    </row>
    <row r="155" spans="1:7" hidden="1" x14ac:dyDescent="0.25">
      <c r="A155" s="24" t="s">
        <v>310</v>
      </c>
      <c r="B155" s="25" t="s">
        <v>30</v>
      </c>
      <c r="C155" s="26" t="s">
        <v>311</v>
      </c>
      <c r="D155" s="19" t="s">
        <v>32</v>
      </c>
      <c r="E155" s="19" t="s">
        <v>32</v>
      </c>
      <c r="F155" s="19" t="e">
        <f t="shared" si="2"/>
        <v>#VALUE!</v>
      </c>
      <c r="G155" s="7"/>
    </row>
    <row r="156" spans="1:7" hidden="1" x14ac:dyDescent="0.25">
      <c r="A156" s="24" t="s">
        <v>312</v>
      </c>
      <c r="B156" s="25" t="s">
        <v>30</v>
      </c>
      <c r="C156" s="26" t="s">
        <v>313</v>
      </c>
      <c r="D156" s="19" t="s">
        <v>32</v>
      </c>
      <c r="E156" s="19" t="s">
        <v>32</v>
      </c>
      <c r="F156" s="19" t="e">
        <f t="shared" si="2"/>
        <v>#VALUE!</v>
      </c>
      <c r="G156" s="7"/>
    </row>
    <row r="157" spans="1:7" ht="15.75" hidden="1" thickBot="1" x14ac:dyDescent="0.3">
      <c r="A157" s="24" t="s">
        <v>312</v>
      </c>
      <c r="B157" s="25" t="s">
        <v>30</v>
      </c>
      <c r="C157" s="26" t="s">
        <v>314</v>
      </c>
      <c r="D157" s="19" t="s">
        <v>32</v>
      </c>
      <c r="E157" s="19" t="s">
        <v>32</v>
      </c>
      <c r="F157" s="19" t="e">
        <f t="shared" si="2"/>
        <v>#VALUE!</v>
      </c>
      <c r="G157" s="7"/>
    </row>
    <row r="158" spans="1:7" ht="12.95" customHeight="1" x14ac:dyDescent="0.25">
      <c r="A158" s="8"/>
      <c r="B158" s="27"/>
      <c r="C158" s="27"/>
      <c r="D158" s="27"/>
      <c r="E158" s="27"/>
      <c r="F158" s="27"/>
      <c r="G158" s="3"/>
    </row>
    <row r="159" spans="1:7" ht="12.95" customHeight="1" x14ac:dyDescent="0.25">
      <c r="A159" s="8"/>
      <c r="B159" s="8"/>
      <c r="C159" s="8"/>
      <c r="D159" s="28"/>
      <c r="E159" s="28"/>
      <c r="F159" s="28"/>
      <c r="G159" s="3"/>
    </row>
  </sheetData>
  <mergeCells count="8">
    <mergeCell ref="D1:F7"/>
    <mergeCell ref="B3:C3"/>
    <mergeCell ref="A8:F8"/>
    <mergeCell ref="E11:F11"/>
    <mergeCell ref="A11:A12"/>
    <mergeCell ref="B4:C4"/>
    <mergeCell ref="B11:B12"/>
    <mergeCell ref="C11:C12"/>
  </mergeCells>
  <pageMargins left="0.39370078740157483" right="0.19685039370078741" top="0.39370078740157483" bottom="0.19685039370078741" header="0" footer="0"/>
  <pageSetup paperSize="9" scale="65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4"/>
  <sheetViews>
    <sheetView view="pageBreakPreview" zoomScaleSheetLayoutView="100" workbookViewId="0">
      <selection activeCell="A14" sqref="A14"/>
    </sheetView>
  </sheetViews>
  <sheetFormatPr defaultRowHeight="15" x14ac:dyDescent="0.25"/>
  <cols>
    <col min="1" max="1" width="53.85546875" style="1" customWidth="1"/>
    <col min="2" max="2" width="5" style="1" customWidth="1"/>
    <col min="3" max="3" width="27.42578125" style="1" customWidth="1"/>
    <col min="4" max="4" width="12.7109375" style="1" customWidth="1"/>
    <col min="5" max="5" width="14.7109375" style="1" customWidth="1"/>
    <col min="6" max="6" width="9.5703125" style="1" customWidth="1"/>
    <col min="7" max="7" width="9.7109375" style="1" customWidth="1"/>
    <col min="8" max="16384" width="9.140625" style="1"/>
  </cols>
  <sheetData>
    <row r="1" spans="1:7" ht="7.5" customHeight="1" x14ac:dyDescent="0.25">
      <c r="A1" s="29"/>
      <c r="B1" s="30"/>
      <c r="C1" s="31"/>
      <c r="D1" s="31"/>
      <c r="E1" s="3"/>
      <c r="F1" s="3"/>
      <c r="G1" s="3"/>
    </row>
    <row r="2" spans="1:7" s="131" customFormat="1" ht="18" customHeight="1" x14ac:dyDescent="0.25">
      <c r="A2" s="128"/>
      <c r="B2" s="129"/>
      <c r="C2" s="130"/>
      <c r="D2" s="143" t="s">
        <v>795</v>
      </c>
      <c r="E2" s="143"/>
      <c r="F2" s="143"/>
      <c r="G2" s="12"/>
    </row>
    <row r="3" spans="1:7" s="131" customFormat="1" ht="21.75" customHeight="1" x14ac:dyDescent="0.25">
      <c r="A3" s="128"/>
      <c r="B3" s="129"/>
      <c r="C3" s="130"/>
      <c r="D3" s="143"/>
      <c r="E3" s="143"/>
      <c r="F3" s="143"/>
      <c r="G3" s="12"/>
    </row>
    <row r="4" spans="1:7" s="131" customFormat="1" ht="17.25" customHeight="1" x14ac:dyDescent="0.25">
      <c r="A4" s="128"/>
      <c r="B4" s="129"/>
      <c r="C4" s="130"/>
      <c r="D4" s="143"/>
      <c r="E4" s="143"/>
      <c r="F4" s="143"/>
      <c r="G4" s="12"/>
    </row>
    <row r="5" spans="1:7" s="131" customFormat="1" ht="7.5" customHeight="1" x14ac:dyDescent="0.25">
      <c r="A5" s="128"/>
      <c r="B5" s="129"/>
      <c r="C5" s="130"/>
      <c r="D5" s="143"/>
      <c r="E5" s="143"/>
      <c r="F5" s="143"/>
      <c r="G5" s="12"/>
    </row>
    <row r="6" spans="1:7" s="131" customFormat="1" ht="7.5" customHeight="1" x14ac:dyDescent="0.25">
      <c r="A6" s="128"/>
      <c r="B6" s="129"/>
      <c r="C6" s="130"/>
      <c r="D6" s="143"/>
      <c r="E6" s="143"/>
      <c r="F6" s="143"/>
      <c r="G6" s="12"/>
    </row>
    <row r="7" spans="1:7" s="131" customFormat="1" ht="7.5" customHeight="1" x14ac:dyDescent="0.25">
      <c r="A7" s="128"/>
      <c r="B7" s="129"/>
      <c r="C7" s="130"/>
      <c r="D7" s="143"/>
      <c r="E7" s="143"/>
      <c r="F7" s="143"/>
      <c r="G7" s="12"/>
    </row>
    <row r="8" spans="1:7" s="131" customFormat="1" ht="7.5" customHeight="1" x14ac:dyDescent="0.25">
      <c r="A8" s="128"/>
      <c r="B8" s="129"/>
      <c r="C8" s="130"/>
      <c r="D8" s="143"/>
      <c r="E8" s="143"/>
      <c r="F8" s="143"/>
      <c r="G8" s="12"/>
    </row>
    <row r="9" spans="1:7" s="131" customFormat="1" ht="21.75" customHeight="1" x14ac:dyDescent="0.25">
      <c r="A9" s="144" t="s">
        <v>789</v>
      </c>
      <c r="B9" s="144"/>
      <c r="C9" s="144"/>
      <c r="D9" s="144"/>
      <c r="E9" s="144"/>
      <c r="F9" s="144"/>
      <c r="G9" s="12"/>
    </row>
    <row r="10" spans="1:7" s="131" customFormat="1" ht="31.5" customHeight="1" x14ac:dyDescent="0.25">
      <c r="A10" s="144"/>
      <c r="B10" s="144"/>
      <c r="C10" s="144"/>
      <c r="D10" s="144"/>
      <c r="E10" s="144"/>
      <c r="F10" s="144"/>
      <c r="G10" s="12"/>
    </row>
    <row r="11" spans="1:7" ht="11.45" customHeight="1" x14ac:dyDescent="0.25">
      <c r="A11" s="140" t="s">
        <v>4</v>
      </c>
      <c r="B11" s="140" t="s">
        <v>315</v>
      </c>
      <c r="C11" s="140" t="s">
        <v>316</v>
      </c>
      <c r="D11" s="117"/>
      <c r="E11" s="139"/>
      <c r="F11" s="139"/>
      <c r="G11" s="5"/>
    </row>
    <row r="12" spans="1:7" ht="79.5" customHeight="1" x14ac:dyDescent="0.25">
      <c r="A12" s="139"/>
      <c r="B12" s="139"/>
      <c r="C12" s="139"/>
      <c r="D12" s="127" t="s">
        <v>790</v>
      </c>
      <c r="E12" s="132" t="s">
        <v>791</v>
      </c>
      <c r="F12" s="127" t="s">
        <v>788</v>
      </c>
      <c r="G12" s="5"/>
    </row>
    <row r="13" spans="1:7" ht="11.45" customHeight="1" thickBot="1" x14ac:dyDescent="0.3">
      <c r="A13" s="14" t="s">
        <v>14</v>
      </c>
      <c r="B13" s="14" t="s">
        <v>15</v>
      </c>
      <c r="C13" s="14" t="s">
        <v>16</v>
      </c>
      <c r="D13" s="15" t="s">
        <v>26</v>
      </c>
      <c r="E13" s="15" t="s">
        <v>27</v>
      </c>
      <c r="F13" s="15" t="s">
        <v>28</v>
      </c>
      <c r="G13" s="5"/>
    </row>
    <row r="14" spans="1:7" ht="30" customHeight="1" x14ac:dyDescent="0.25">
      <c r="A14" s="34" t="s">
        <v>317</v>
      </c>
      <c r="B14" s="17" t="s">
        <v>318</v>
      </c>
      <c r="C14" s="35" t="s">
        <v>31</v>
      </c>
      <c r="D14" s="36">
        <v>122527253.48</v>
      </c>
      <c r="E14" s="36">
        <v>58259509.369999997</v>
      </c>
      <c r="F14" s="36">
        <f>E14/D14*100</f>
        <v>47.548204758796487</v>
      </c>
      <c r="G14" s="7"/>
    </row>
    <row r="15" spans="1:7" ht="14.25" customHeight="1" x14ac:dyDescent="0.25">
      <c r="A15" s="21" t="s">
        <v>33</v>
      </c>
      <c r="B15" s="38"/>
      <c r="C15" s="26"/>
      <c r="D15" s="26"/>
      <c r="E15" s="26"/>
      <c r="F15" s="36"/>
      <c r="G15" s="7"/>
    </row>
    <row r="16" spans="1:7" x14ac:dyDescent="0.25">
      <c r="A16" s="39" t="s">
        <v>319</v>
      </c>
      <c r="B16" s="25" t="s">
        <v>318</v>
      </c>
      <c r="C16" s="26" t="s">
        <v>320</v>
      </c>
      <c r="D16" s="19">
        <v>26031238.109999999</v>
      </c>
      <c r="E16" s="19">
        <v>12850699.32</v>
      </c>
      <c r="F16" s="36">
        <f t="shared" ref="F16:F78" si="0">E16/D16*100</f>
        <v>49.366454510142397</v>
      </c>
      <c r="G16" s="7"/>
    </row>
    <row r="17" spans="1:7" ht="23.25" x14ac:dyDescent="0.25">
      <c r="A17" s="39" t="s">
        <v>321</v>
      </c>
      <c r="B17" s="25" t="s">
        <v>318</v>
      </c>
      <c r="C17" s="26" t="s">
        <v>322</v>
      </c>
      <c r="D17" s="19">
        <v>1315000</v>
      </c>
      <c r="E17" s="19">
        <v>973382.03</v>
      </c>
      <c r="F17" s="36">
        <f t="shared" si="0"/>
        <v>74.021447148288971</v>
      </c>
      <c r="G17" s="7"/>
    </row>
    <row r="18" spans="1:7" ht="45.75" x14ac:dyDescent="0.25">
      <c r="A18" s="39" t="s">
        <v>323</v>
      </c>
      <c r="B18" s="25" t="s">
        <v>318</v>
      </c>
      <c r="C18" s="26" t="s">
        <v>324</v>
      </c>
      <c r="D18" s="19">
        <v>1315000</v>
      </c>
      <c r="E18" s="19">
        <v>973382.03</v>
      </c>
      <c r="F18" s="36">
        <f t="shared" si="0"/>
        <v>74.021447148288971</v>
      </c>
      <c r="G18" s="7"/>
    </row>
    <row r="19" spans="1:7" ht="23.25" x14ac:dyDescent="0.25">
      <c r="A19" s="39" t="s">
        <v>325</v>
      </c>
      <c r="B19" s="25" t="s">
        <v>318</v>
      </c>
      <c r="C19" s="26" t="s">
        <v>326</v>
      </c>
      <c r="D19" s="19">
        <v>1315000</v>
      </c>
      <c r="E19" s="19">
        <v>973382.03</v>
      </c>
      <c r="F19" s="36">
        <f t="shared" si="0"/>
        <v>74.021447148288971</v>
      </c>
      <c r="G19" s="7"/>
    </row>
    <row r="20" spans="1:7" x14ac:dyDescent="0.25">
      <c r="A20" s="39" t="s">
        <v>327</v>
      </c>
      <c r="B20" s="25" t="s">
        <v>318</v>
      </c>
      <c r="C20" s="26" t="s">
        <v>328</v>
      </c>
      <c r="D20" s="19">
        <v>924600</v>
      </c>
      <c r="E20" s="19">
        <v>582999.81000000006</v>
      </c>
      <c r="F20" s="36">
        <f t="shared" si="0"/>
        <v>63.054273199221292</v>
      </c>
      <c r="G20" s="7"/>
    </row>
    <row r="21" spans="1:7" ht="34.5" x14ac:dyDescent="0.25">
      <c r="A21" s="39" t="s">
        <v>329</v>
      </c>
      <c r="B21" s="25" t="s">
        <v>318</v>
      </c>
      <c r="C21" s="26" t="s">
        <v>330</v>
      </c>
      <c r="D21" s="19">
        <v>390400</v>
      </c>
      <c r="E21" s="19">
        <v>390382.22</v>
      </c>
      <c r="F21" s="36">
        <f t="shared" si="0"/>
        <v>99.995445696721305</v>
      </c>
      <c r="G21" s="7"/>
    </row>
    <row r="22" spans="1:7" ht="34.5" x14ac:dyDescent="0.25">
      <c r="A22" s="39" t="s">
        <v>331</v>
      </c>
      <c r="B22" s="25" t="s">
        <v>318</v>
      </c>
      <c r="C22" s="26" t="s">
        <v>332</v>
      </c>
      <c r="D22" s="19">
        <v>12713536.83</v>
      </c>
      <c r="E22" s="19">
        <v>5944843.0499999998</v>
      </c>
      <c r="F22" s="36">
        <f t="shared" si="0"/>
        <v>46.759946736237993</v>
      </c>
      <c r="G22" s="7"/>
    </row>
    <row r="23" spans="1:7" ht="45.75" x14ac:dyDescent="0.25">
      <c r="A23" s="39" t="s">
        <v>323</v>
      </c>
      <c r="B23" s="25" t="s">
        <v>318</v>
      </c>
      <c r="C23" s="26" t="s">
        <v>333</v>
      </c>
      <c r="D23" s="19">
        <v>10496300</v>
      </c>
      <c r="E23" s="19">
        <v>5311723.13</v>
      </c>
      <c r="F23" s="36">
        <f t="shared" si="0"/>
        <v>50.60567180816097</v>
      </c>
      <c r="G23" s="7"/>
    </row>
    <row r="24" spans="1:7" ht="23.25" x14ac:dyDescent="0.25">
      <c r="A24" s="39" t="s">
        <v>325</v>
      </c>
      <c r="B24" s="25" t="s">
        <v>318</v>
      </c>
      <c r="C24" s="26" t="s">
        <v>334</v>
      </c>
      <c r="D24" s="19">
        <v>10496300</v>
      </c>
      <c r="E24" s="19">
        <v>5311723.13</v>
      </c>
      <c r="F24" s="36">
        <f t="shared" si="0"/>
        <v>50.60567180816097</v>
      </c>
      <c r="G24" s="7"/>
    </row>
    <row r="25" spans="1:7" x14ac:dyDescent="0.25">
      <c r="A25" s="39" t="s">
        <v>327</v>
      </c>
      <c r="B25" s="25" t="s">
        <v>318</v>
      </c>
      <c r="C25" s="26" t="s">
        <v>335</v>
      </c>
      <c r="D25" s="19">
        <v>6584300</v>
      </c>
      <c r="E25" s="19">
        <v>4670230.22</v>
      </c>
      <c r="F25" s="36">
        <f t="shared" si="0"/>
        <v>70.929790866151293</v>
      </c>
      <c r="G25" s="7"/>
    </row>
    <row r="26" spans="1:7" ht="23.25" x14ac:dyDescent="0.25">
      <c r="A26" s="39" t="s">
        <v>336</v>
      </c>
      <c r="B26" s="25" t="s">
        <v>318</v>
      </c>
      <c r="C26" s="26" t="s">
        <v>337</v>
      </c>
      <c r="D26" s="19">
        <v>224400</v>
      </c>
      <c r="E26" s="19">
        <v>1730</v>
      </c>
      <c r="F26" s="36">
        <f t="shared" si="0"/>
        <v>0.77094474153297687</v>
      </c>
      <c r="G26" s="7"/>
    </row>
    <row r="27" spans="1:7" ht="45.75" x14ac:dyDescent="0.25">
      <c r="A27" s="39" t="s">
        <v>338</v>
      </c>
      <c r="B27" s="25" t="s">
        <v>318</v>
      </c>
      <c r="C27" s="26" t="s">
        <v>339</v>
      </c>
      <c r="D27" s="19">
        <v>123000</v>
      </c>
      <c r="E27" s="19">
        <v>32440</v>
      </c>
      <c r="F27" s="36">
        <f t="shared" si="0"/>
        <v>26.373983739837399</v>
      </c>
      <c r="G27" s="7"/>
    </row>
    <row r="28" spans="1:7" ht="34.5" x14ac:dyDescent="0.25">
      <c r="A28" s="39" t="s">
        <v>329</v>
      </c>
      <c r="B28" s="25" t="s">
        <v>318</v>
      </c>
      <c r="C28" s="26" t="s">
        <v>340</v>
      </c>
      <c r="D28" s="19">
        <v>3564600</v>
      </c>
      <c r="E28" s="19">
        <v>607322.91</v>
      </c>
      <c r="F28" s="36">
        <f t="shared" si="0"/>
        <v>17.037617404477363</v>
      </c>
      <c r="G28" s="7"/>
    </row>
    <row r="29" spans="1:7" ht="23.25" x14ac:dyDescent="0.25">
      <c r="A29" s="39" t="s">
        <v>341</v>
      </c>
      <c r="B29" s="25" t="s">
        <v>318</v>
      </c>
      <c r="C29" s="26" t="s">
        <v>342</v>
      </c>
      <c r="D29" s="19">
        <v>2180636.83</v>
      </c>
      <c r="E29" s="19">
        <v>619010.5</v>
      </c>
      <c r="F29" s="36">
        <f t="shared" si="0"/>
        <v>28.386684636524272</v>
      </c>
      <c r="G29" s="7"/>
    </row>
    <row r="30" spans="1:7" ht="23.25" x14ac:dyDescent="0.25">
      <c r="A30" s="39" t="s">
        <v>343</v>
      </c>
      <c r="B30" s="25" t="s">
        <v>318</v>
      </c>
      <c r="C30" s="26" t="s">
        <v>344</v>
      </c>
      <c r="D30" s="19">
        <v>2180636.83</v>
      </c>
      <c r="E30" s="19">
        <v>619010.5</v>
      </c>
      <c r="F30" s="36">
        <f t="shared" si="0"/>
        <v>28.386684636524272</v>
      </c>
      <c r="G30" s="7"/>
    </row>
    <row r="31" spans="1:7" x14ac:dyDescent="0.25">
      <c r="A31" s="39" t="s">
        <v>345</v>
      </c>
      <c r="B31" s="25" t="s">
        <v>318</v>
      </c>
      <c r="C31" s="26" t="s">
        <v>346</v>
      </c>
      <c r="D31" s="19">
        <v>2180636.83</v>
      </c>
      <c r="E31" s="19">
        <v>619010.5</v>
      </c>
      <c r="F31" s="36">
        <f t="shared" si="0"/>
        <v>28.386684636524272</v>
      </c>
      <c r="G31" s="7"/>
    </row>
    <row r="32" spans="1:7" x14ac:dyDescent="0.25">
      <c r="A32" s="39" t="s">
        <v>347</v>
      </c>
      <c r="B32" s="25" t="s">
        <v>318</v>
      </c>
      <c r="C32" s="26" t="s">
        <v>348</v>
      </c>
      <c r="D32" s="19">
        <v>36600</v>
      </c>
      <c r="E32" s="19">
        <v>14109.42</v>
      </c>
      <c r="F32" s="36">
        <f t="shared" si="0"/>
        <v>38.550327868852456</v>
      </c>
      <c r="G32" s="7"/>
    </row>
    <row r="33" spans="1:7" hidden="1" x14ac:dyDescent="0.25">
      <c r="A33" s="39" t="s">
        <v>349</v>
      </c>
      <c r="B33" s="25" t="s">
        <v>318</v>
      </c>
      <c r="C33" s="26" t="s">
        <v>350</v>
      </c>
      <c r="D33" s="19" t="s">
        <v>32</v>
      </c>
      <c r="E33" s="19" t="s">
        <v>32</v>
      </c>
      <c r="F33" s="36" t="e">
        <f t="shared" si="0"/>
        <v>#VALUE!</v>
      </c>
      <c r="G33" s="7"/>
    </row>
    <row r="34" spans="1:7" ht="23.25" hidden="1" x14ac:dyDescent="0.25">
      <c r="A34" s="39" t="s">
        <v>351</v>
      </c>
      <c r="B34" s="25" t="s">
        <v>318</v>
      </c>
      <c r="C34" s="26" t="s">
        <v>352</v>
      </c>
      <c r="D34" s="19" t="s">
        <v>32</v>
      </c>
      <c r="E34" s="19" t="s">
        <v>32</v>
      </c>
      <c r="F34" s="36" t="e">
        <f t="shared" si="0"/>
        <v>#VALUE!</v>
      </c>
      <c r="G34" s="7"/>
    </row>
    <row r="35" spans="1:7" x14ac:dyDescent="0.25">
      <c r="A35" s="39" t="s">
        <v>353</v>
      </c>
      <c r="B35" s="25" t="s">
        <v>318</v>
      </c>
      <c r="C35" s="26" t="s">
        <v>354</v>
      </c>
      <c r="D35" s="19">
        <v>36600</v>
      </c>
      <c r="E35" s="19">
        <v>14109.42</v>
      </c>
      <c r="F35" s="36">
        <f t="shared" si="0"/>
        <v>38.550327868852456</v>
      </c>
      <c r="G35" s="7"/>
    </row>
    <row r="36" spans="1:7" x14ac:dyDescent="0.25">
      <c r="A36" s="39" t="s">
        <v>355</v>
      </c>
      <c r="B36" s="25" t="s">
        <v>318</v>
      </c>
      <c r="C36" s="26" t="s">
        <v>356</v>
      </c>
      <c r="D36" s="19">
        <v>20900</v>
      </c>
      <c r="E36" s="19" t="s">
        <v>32</v>
      </c>
      <c r="F36" s="36">
        <v>0</v>
      </c>
      <c r="G36" s="7"/>
    </row>
    <row r="37" spans="1:7" x14ac:dyDescent="0.25">
      <c r="A37" s="39" t="s">
        <v>357</v>
      </c>
      <c r="B37" s="25" t="s">
        <v>318</v>
      </c>
      <c r="C37" s="26" t="s">
        <v>358</v>
      </c>
      <c r="D37" s="19">
        <v>1700</v>
      </c>
      <c r="E37" s="19">
        <v>1700</v>
      </c>
      <c r="F37" s="36">
        <f t="shared" si="0"/>
        <v>100</v>
      </c>
      <c r="G37" s="7"/>
    </row>
    <row r="38" spans="1:7" x14ac:dyDescent="0.25">
      <c r="A38" s="39" t="s">
        <v>359</v>
      </c>
      <c r="B38" s="25" t="s">
        <v>318</v>
      </c>
      <c r="C38" s="26" t="s">
        <v>360</v>
      </c>
      <c r="D38" s="19">
        <v>14000</v>
      </c>
      <c r="E38" s="19">
        <v>12409.42</v>
      </c>
      <c r="F38" s="36">
        <f t="shared" si="0"/>
        <v>88.638714285714286</v>
      </c>
      <c r="G38" s="7"/>
    </row>
    <row r="39" spans="1:7" ht="34.5" x14ac:dyDescent="0.25">
      <c r="A39" s="39" t="s">
        <v>361</v>
      </c>
      <c r="B39" s="25" t="s">
        <v>318</v>
      </c>
      <c r="C39" s="26" t="s">
        <v>362</v>
      </c>
      <c r="D39" s="19">
        <v>2204100</v>
      </c>
      <c r="E39" s="19">
        <v>1341802.1599999999</v>
      </c>
      <c r="F39" s="36">
        <f t="shared" si="0"/>
        <v>60.877553650015884</v>
      </c>
      <c r="G39" s="7"/>
    </row>
    <row r="40" spans="1:7" ht="45.75" x14ac:dyDescent="0.25">
      <c r="A40" s="39" t="s">
        <v>323</v>
      </c>
      <c r="B40" s="25" t="s">
        <v>318</v>
      </c>
      <c r="C40" s="26" t="s">
        <v>363</v>
      </c>
      <c r="D40" s="19">
        <v>2059680</v>
      </c>
      <c r="E40" s="19">
        <v>1286897.19</v>
      </c>
      <c r="F40" s="36">
        <f t="shared" si="0"/>
        <v>62.480443078536474</v>
      </c>
      <c r="G40" s="7"/>
    </row>
    <row r="41" spans="1:7" ht="23.25" x14ac:dyDescent="0.25">
      <c r="A41" s="39" t="s">
        <v>325</v>
      </c>
      <c r="B41" s="25" t="s">
        <v>318</v>
      </c>
      <c r="C41" s="26" t="s">
        <v>364</v>
      </c>
      <c r="D41" s="19">
        <v>2059680</v>
      </c>
      <c r="E41" s="19">
        <v>1286897.19</v>
      </c>
      <c r="F41" s="36">
        <f t="shared" si="0"/>
        <v>62.480443078536474</v>
      </c>
      <c r="G41" s="7"/>
    </row>
    <row r="42" spans="1:7" x14ac:dyDescent="0.25">
      <c r="A42" s="39" t="s">
        <v>327</v>
      </c>
      <c r="B42" s="25" t="s">
        <v>318</v>
      </c>
      <c r="C42" s="26" t="s">
        <v>365</v>
      </c>
      <c r="D42" s="19">
        <v>1572300</v>
      </c>
      <c r="E42" s="19">
        <v>1021727.07</v>
      </c>
      <c r="F42" s="36">
        <f t="shared" si="0"/>
        <v>64.98295935890097</v>
      </c>
      <c r="G42" s="7"/>
    </row>
    <row r="43" spans="1:7" ht="23.25" x14ac:dyDescent="0.25">
      <c r="A43" s="39" t="s">
        <v>336</v>
      </c>
      <c r="B43" s="25" t="s">
        <v>318</v>
      </c>
      <c r="C43" s="26" t="s">
        <v>366</v>
      </c>
      <c r="D43" s="19">
        <v>8200</v>
      </c>
      <c r="E43" s="19" t="s">
        <v>32</v>
      </c>
      <c r="F43" s="36">
        <v>0</v>
      </c>
      <c r="G43" s="7"/>
    </row>
    <row r="44" spans="1:7" ht="34.5" x14ac:dyDescent="0.25">
      <c r="A44" s="39" t="s">
        <v>329</v>
      </c>
      <c r="B44" s="25" t="s">
        <v>318</v>
      </c>
      <c r="C44" s="26" t="s">
        <v>367</v>
      </c>
      <c r="D44" s="19">
        <v>479180</v>
      </c>
      <c r="E44" s="19">
        <v>265170.12</v>
      </c>
      <c r="F44" s="36">
        <f t="shared" si="0"/>
        <v>55.338311281773024</v>
      </c>
      <c r="G44" s="7"/>
    </row>
    <row r="45" spans="1:7" ht="23.25" x14ac:dyDescent="0.25">
      <c r="A45" s="39" t="s">
        <v>341</v>
      </c>
      <c r="B45" s="25" t="s">
        <v>318</v>
      </c>
      <c r="C45" s="26" t="s">
        <v>368</v>
      </c>
      <c r="D45" s="19">
        <v>137584.51</v>
      </c>
      <c r="E45" s="19">
        <v>49509.26</v>
      </c>
      <c r="F45" s="36">
        <f t="shared" si="0"/>
        <v>35.984617745122613</v>
      </c>
      <c r="G45" s="7"/>
    </row>
    <row r="46" spans="1:7" ht="23.25" x14ac:dyDescent="0.25">
      <c r="A46" s="39" t="s">
        <v>343</v>
      </c>
      <c r="B46" s="25" t="s">
        <v>318</v>
      </c>
      <c r="C46" s="26" t="s">
        <v>369</v>
      </c>
      <c r="D46" s="19">
        <v>137584.51</v>
      </c>
      <c r="E46" s="19">
        <v>49509.26</v>
      </c>
      <c r="F46" s="36">
        <f t="shared" si="0"/>
        <v>35.984617745122613</v>
      </c>
      <c r="G46" s="7"/>
    </row>
    <row r="47" spans="1:7" x14ac:dyDescent="0.25">
      <c r="A47" s="39" t="s">
        <v>345</v>
      </c>
      <c r="B47" s="25" t="s">
        <v>318</v>
      </c>
      <c r="C47" s="26" t="s">
        <v>370</v>
      </c>
      <c r="D47" s="19">
        <v>137584.51</v>
      </c>
      <c r="E47" s="19">
        <v>49509.26</v>
      </c>
      <c r="F47" s="36">
        <f t="shared" si="0"/>
        <v>35.984617745122613</v>
      </c>
      <c r="G47" s="7"/>
    </row>
    <row r="48" spans="1:7" x14ac:dyDescent="0.25">
      <c r="A48" s="39" t="s">
        <v>347</v>
      </c>
      <c r="B48" s="25" t="s">
        <v>318</v>
      </c>
      <c r="C48" s="26" t="s">
        <v>371</v>
      </c>
      <c r="D48" s="19">
        <v>6835.49</v>
      </c>
      <c r="E48" s="19">
        <v>5395.71</v>
      </c>
      <c r="F48" s="36">
        <f t="shared" si="0"/>
        <v>78.936696564547688</v>
      </c>
      <c r="G48" s="7"/>
    </row>
    <row r="49" spans="1:7" x14ac:dyDescent="0.25">
      <c r="A49" s="39" t="s">
        <v>353</v>
      </c>
      <c r="B49" s="25" t="s">
        <v>318</v>
      </c>
      <c r="C49" s="26" t="s">
        <v>372</v>
      </c>
      <c r="D49" s="19">
        <v>6835.49</v>
      </c>
      <c r="E49" s="19">
        <v>5395.71</v>
      </c>
      <c r="F49" s="36">
        <f t="shared" si="0"/>
        <v>78.936696564547688</v>
      </c>
      <c r="G49" s="7"/>
    </row>
    <row r="50" spans="1:7" x14ac:dyDescent="0.25">
      <c r="A50" s="39" t="s">
        <v>359</v>
      </c>
      <c r="B50" s="25" t="s">
        <v>318</v>
      </c>
      <c r="C50" s="26" t="s">
        <v>373</v>
      </c>
      <c r="D50" s="19">
        <v>6835.49</v>
      </c>
      <c r="E50" s="19">
        <v>5395.71</v>
      </c>
      <c r="F50" s="36">
        <f t="shared" si="0"/>
        <v>78.936696564547688</v>
      </c>
      <c r="G50" s="7"/>
    </row>
    <row r="51" spans="1:7" x14ac:dyDescent="0.25">
      <c r="A51" s="39" t="s">
        <v>374</v>
      </c>
      <c r="B51" s="25" t="s">
        <v>318</v>
      </c>
      <c r="C51" s="26" t="s">
        <v>375</v>
      </c>
      <c r="D51" s="19">
        <v>1127101.28</v>
      </c>
      <c r="E51" s="19">
        <v>200000</v>
      </c>
      <c r="F51" s="36">
        <f t="shared" si="0"/>
        <v>17.744634271021322</v>
      </c>
      <c r="G51" s="7"/>
    </row>
    <row r="52" spans="1:7" ht="23.25" x14ac:dyDescent="0.25">
      <c r="A52" s="39" t="s">
        <v>341</v>
      </c>
      <c r="B52" s="25" t="s">
        <v>318</v>
      </c>
      <c r="C52" s="26" t="s">
        <v>376</v>
      </c>
      <c r="D52" s="19">
        <v>1127101.28</v>
      </c>
      <c r="E52" s="19">
        <v>200000</v>
      </c>
      <c r="F52" s="36">
        <f t="shared" si="0"/>
        <v>17.744634271021322</v>
      </c>
      <c r="G52" s="7"/>
    </row>
    <row r="53" spans="1:7" ht="23.25" x14ac:dyDescent="0.25">
      <c r="A53" s="39" t="s">
        <v>343</v>
      </c>
      <c r="B53" s="25" t="s">
        <v>318</v>
      </c>
      <c r="C53" s="26" t="s">
        <v>377</v>
      </c>
      <c r="D53" s="19">
        <v>1127101.28</v>
      </c>
      <c r="E53" s="19">
        <v>200000</v>
      </c>
      <c r="F53" s="36">
        <f t="shared" si="0"/>
        <v>17.744634271021322</v>
      </c>
      <c r="G53" s="7"/>
    </row>
    <row r="54" spans="1:7" x14ac:dyDescent="0.25">
      <c r="A54" s="39" t="s">
        <v>345</v>
      </c>
      <c r="B54" s="25" t="s">
        <v>318</v>
      </c>
      <c r="C54" s="26" t="s">
        <v>378</v>
      </c>
      <c r="D54" s="19">
        <v>1127101.28</v>
      </c>
      <c r="E54" s="19">
        <v>200000</v>
      </c>
      <c r="F54" s="36">
        <f t="shared" si="0"/>
        <v>17.744634271021322</v>
      </c>
      <c r="G54" s="7"/>
    </row>
    <row r="55" spans="1:7" x14ac:dyDescent="0.25">
      <c r="A55" s="39" t="s">
        <v>379</v>
      </c>
      <c r="B55" s="25" t="s">
        <v>318</v>
      </c>
      <c r="C55" s="26" t="s">
        <v>380</v>
      </c>
      <c r="D55" s="19">
        <v>55700</v>
      </c>
      <c r="E55" s="19" t="s">
        <v>32</v>
      </c>
      <c r="F55" s="36">
        <v>0</v>
      </c>
      <c r="G55" s="7"/>
    </row>
    <row r="56" spans="1:7" x14ac:dyDescent="0.25">
      <c r="A56" s="39" t="s">
        <v>347</v>
      </c>
      <c r="B56" s="25" t="s">
        <v>318</v>
      </c>
      <c r="C56" s="26" t="s">
        <v>381</v>
      </c>
      <c r="D56" s="19">
        <v>55700</v>
      </c>
      <c r="E56" s="19" t="s">
        <v>32</v>
      </c>
      <c r="F56" s="36">
        <v>0</v>
      </c>
      <c r="G56" s="7"/>
    </row>
    <row r="57" spans="1:7" x14ac:dyDescent="0.25">
      <c r="A57" s="39" t="s">
        <v>382</v>
      </c>
      <c r="B57" s="25" t="s">
        <v>318</v>
      </c>
      <c r="C57" s="26" t="s">
        <v>383</v>
      </c>
      <c r="D57" s="19">
        <v>55700</v>
      </c>
      <c r="E57" s="19" t="s">
        <v>32</v>
      </c>
      <c r="F57" s="36">
        <v>0</v>
      </c>
      <c r="G57" s="7"/>
    </row>
    <row r="58" spans="1:7" x14ac:dyDescent="0.25">
      <c r="A58" s="39" t="s">
        <v>384</v>
      </c>
      <c r="B58" s="25" t="s">
        <v>318</v>
      </c>
      <c r="C58" s="26" t="s">
        <v>385</v>
      </c>
      <c r="D58" s="19">
        <v>8615800</v>
      </c>
      <c r="E58" s="19">
        <v>4390672.08</v>
      </c>
      <c r="F58" s="36">
        <f t="shared" si="0"/>
        <v>50.960701037628539</v>
      </c>
      <c r="G58" s="7"/>
    </row>
    <row r="59" spans="1:7" ht="45.75" x14ac:dyDescent="0.25">
      <c r="A59" s="39" t="s">
        <v>323</v>
      </c>
      <c r="B59" s="25" t="s">
        <v>318</v>
      </c>
      <c r="C59" s="26" t="s">
        <v>386</v>
      </c>
      <c r="D59" s="19">
        <v>4718000</v>
      </c>
      <c r="E59" s="19">
        <v>2598847.77</v>
      </c>
      <c r="F59" s="36">
        <f t="shared" si="0"/>
        <v>55.08367465027554</v>
      </c>
      <c r="G59" s="7"/>
    </row>
    <row r="60" spans="1:7" x14ac:dyDescent="0.25">
      <c r="A60" s="39" t="s">
        <v>387</v>
      </c>
      <c r="B60" s="25" t="s">
        <v>318</v>
      </c>
      <c r="C60" s="26" t="s">
        <v>388</v>
      </c>
      <c r="D60" s="19">
        <v>4718000</v>
      </c>
      <c r="E60" s="19">
        <v>2598847.77</v>
      </c>
      <c r="F60" s="36">
        <f t="shared" si="0"/>
        <v>55.08367465027554</v>
      </c>
      <c r="G60" s="7"/>
    </row>
    <row r="61" spans="1:7" x14ac:dyDescent="0.25">
      <c r="A61" s="39" t="s">
        <v>389</v>
      </c>
      <c r="B61" s="25" t="s">
        <v>318</v>
      </c>
      <c r="C61" s="26" t="s">
        <v>390</v>
      </c>
      <c r="D61" s="19">
        <v>3649200</v>
      </c>
      <c r="E61" s="19">
        <v>2131895.98</v>
      </c>
      <c r="F61" s="36">
        <f t="shared" si="0"/>
        <v>58.420913624904088</v>
      </c>
      <c r="G61" s="7"/>
    </row>
    <row r="62" spans="1:7" ht="23.25" x14ac:dyDescent="0.25">
      <c r="A62" s="39" t="s">
        <v>391</v>
      </c>
      <c r="B62" s="25" t="s">
        <v>318</v>
      </c>
      <c r="C62" s="26" t="s">
        <v>392</v>
      </c>
      <c r="D62" s="19">
        <v>1800</v>
      </c>
      <c r="E62" s="19" t="s">
        <v>32</v>
      </c>
      <c r="F62" s="36">
        <v>0</v>
      </c>
      <c r="G62" s="7"/>
    </row>
    <row r="63" spans="1:7" ht="34.5" x14ac:dyDescent="0.25">
      <c r="A63" s="39" t="s">
        <v>393</v>
      </c>
      <c r="B63" s="25" t="s">
        <v>318</v>
      </c>
      <c r="C63" s="26" t="s">
        <v>394</v>
      </c>
      <c r="D63" s="19">
        <v>1067000</v>
      </c>
      <c r="E63" s="19">
        <v>466951.79</v>
      </c>
      <c r="F63" s="36">
        <f t="shared" si="0"/>
        <v>43.763054358013122</v>
      </c>
      <c r="G63" s="7"/>
    </row>
    <row r="64" spans="1:7" ht="23.25" x14ac:dyDescent="0.25">
      <c r="A64" s="39" t="s">
        <v>341</v>
      </c>
      <c r="B64" s="25" t="s">
        <v>318</v>
      </c>
      <c r="C64" s="26" t="s">
        <v>395</v>
      </c>
      <c r="D64" s="19">
        <v>3406400</v>
      </c>
      <c r="E64" s="19">
        <v>1759998.74</v>
      </c>
      <c r="F64" s="36">
        <f t="shared" si="0"/>
        <v>51.667412517613897</v>
      </c>
      <c r="G64" s="7"/>
    </row>
    <row r="65" spans="1:7" ht="23.25" x14ac:dyDescent="0.25">
      <c r="A65" s="39" t="s">
        <v>343</v>
      </c>
      <c r="B65" s="25" t="s">
        <v>318</v>
      </c>
      <c r="C65" s="26" t="s">
        <v>396</v>
      </c>
      <c r="D65" s="19">
        <v>3406400</v>
      </c>
      <c r="E65" s="19">
        <v>1759998.74</v>
      </c>
      <c r="F65" s="36">
        <f t="shared" si="0"/>
        <v>51.667412517613897</v>
      </c>
      <c r="G65" s="7"/>
    </row>
    <row r="66" spans="1:7" x14ac:dyDescent="0.25">
      <c r="A66" s="39" t="s">
        <v>345</v>
      </c>
      <c r="B66" s="25" t="s">
        <v>318</v>
      </c>
      <c r="C66" s="26" t="s">
        <v>397</v>
      </c>
      <c r="D66" s="19">
        <v>3406400</v>
      </c>
      <c r="E66" s="19">
        <v>1759998.74</v>
      </c>
      <c r="F66" s="36">
        <f t="shared" si="0"/>
        <v>51.667412517613897</v>
      </c>
      <c r="G66" s="7"/>
    </row>
    <row r="67" spans="1:7" x14ac:dyDescent="0.25">
      <c r="A67" s="39" t="s">
        <v>347</v>
      </c>
      <c r="B67" s="25" t="s">
        <v>318</v>
      </c>
      <c r="C67" s="26" t="s">
        <v>398</v>
      </c>
      <c r="D67" s="19">
        <v>491400</v>
      </c>
      <c r="E67" s="19">
        <v>31825.57</v>
      </c>
      <c r="F67" s="36">
        <f t="shared" si="0"/>
        <v>6.4765099715099712</v>
      </c>
      <c r="G67" s="7"/>
    </row>
    <row r="68" spans="1:7" x14ac:dyDescent="0.25">
      <c r="A68" s="39" t="s">
        <v>353</v>
      </c>
      <c r="B68" s="25" t="s">
        <v>318</v>
      </c>
      <c r="C68" s="26" t="s">
        <v>399</v>
      </c>
      <c r="D68" s="19">
        <v>491400</v>
      </c>
      <c r="E68" s="19">
        <v>31825.57</v>
      </c>
      <c r="F68" s="36">
        <f t="shared" si="0"/>
        <v>6.4765099715099712</v>
      </c>
      <c r="G68" s="7"/>
    </row>
    <row r="69" spans="1:7" x14ac:dyDescent="0.25">
      <c r="A69" s="39" t="s">
        <v>355</v>
      </c>
      <c r="B69" s="25" t="s">
        <v>318</v>
      </c>
      <c r="C69" s="26" t="s">
        <v>400</v>
      </c>
      <c r="D69" s="19">
        <v>444300</v>
      </c>
      <c r="E69" s="19">
        <v>13566</v>
      </c>
      <c r="F69" s="36">
        <f t="shared" si="0"/>
        <v>3.0533423362592842</v>
      </c>
      <c r="G69" s="7"/>
    </row>
    <row r="70" spans="1:7" x14ac:dyDescent="0.25">
      <c r="A70" s="39" t="s">
        <v>357</v>
      </c>
      <c r="B70" s="25" t="s">
        <v>318</v>
      </c>
      <c r="C70" s="26" t="s">
        <v>401</v>
      </c>
      <c r="D70" s="19">
        <v>15000</v>
      </c>
      <c r="E70" s="19">
        <v>10417</v>
      </c>
      <c r="F70" s="36">
        <f t="shared" si="0"/>
        <v>69.446666666666673</v>
      </c>
      <c r="G70" s="7"/>
    </row>
    <row r="71" spans="1:7" x14ac:dyDescent="0.25">
      <c r="A71" s="39" t="s">
        <v>359</v>
      </c>
      <c r="B71" s="25" t="s">
        <v>318</v>
      </c>
      <c r="C71" s="26" t="s">
        <v>402</v>
      </c>
      <c r="D71" s="19">
        <v>32100</v>
      </c>
      <c r="E71" s="19">
        <v>7842.57</v>
      </c>
      <c r="F71" s="36">
        <f t="shared" si="0"/>
        <v>24.431682242990654</v>
      </c>
      <c r="G71" s="7"/>
    </row>
    <row r="72" spans="1:7" hidden="1" x14ac:dyDescent="0.25">
      <c r="A72" s="39" t="s">
        <v>403</v>
      </c>
      <c r="B72" s="25" t="s">
        <v>318</v>
      </c>
      <c r="C72" s="26" t="s">
        <v>404</v>
      </c>
      <c r="D72" s="19" t="s">
        <v>32</v>
      </c>
      <c r="E72" s="19" t="s">
        <v>32</v>
      </c>
      <c r="F72" s="36" t="e">
        <f t="shared" si="0"/>
        <v>#VALUE!</v>
      </c>
      <c r="G72" s="7"/>
    </row>
    <row r="73" spans="1:7" hidden="1" x14ac:dyDescent="0.25">
      <c r="A73" s="39" t="s">
        <v>405</v>
      </c>
      <c r="B73" s="25" t="s">
        <v>318</v>
      </c>
      <c r="C73" s="26" t="s">
        <v>406</v>
      </c>
      <c r="D73" s="19" t="s">
        <v>32</v>
      </c>
      <c r="E73" s="19" t="s">
        <v>32</v>
      </c>
      <c r="F73" s="36" t="e">
        <f t="shared" si="0"/>
        <v>#VALUE!</v>
      </c>
      <c r="G73" s="7"/>
    </row>
    <row r="74" spans="1:7" ht="45.75" hidden="1" x14ac:dyDescent="0.25">
      <c r="A74" s="39" t="s">
        <v>323</v>
      </c>
      <c r="B74" s="25" t="s">
        <v>318</v>
      </c>
      <c r="C74" s="26" t="s">
        <v>407</v>
      </c>
      <c r="D74" s="19" t="s">
        <v>32</v>
      </c>
      <c r="E74" s="19" t="s">
        <v>32</v>
      </c>
      <c r="F74" s="36" t="e">
        <f t="shared" si="0"/>
        <v>#VALUE!</v>
      </c>
      <c r="G74" s="7"/>
    </row>
    <row r="75" spans="1:7" ht="23.25" hidden="1" x14ac:dyDescent="0.25">
      <c r="A75" s="39" t="s">
        <v>325</v>
      </c>
      <c r="B75" s="25" t="s">
        <v>318</v>
      </c>
      <c r="C75" s="26" t="s">
        <v>408</v>
      </c>
      <c r="D75" s="19" t="s">
        <v>32</v>
      </c>
      <c r="E75" s="19" t="s">
        <v>32</v>
      </c>
      <c r="F75" s="36" t="e">
        <f t="shared" si="0"/>
        <v>#VALUE!</v>
      </c>
      <c r="G75" s="7"/>
    </row>
    <row r="76" spans="1:7" hidden="1" x14ac:dyDescent="0.25">
      <c r="A76" s="39" t="s">
        <v>327</v>
      </c>
      <c r="B76" s="25" t="s">
        <v>318</v>
      </c>
      <c r="C76" s="26" t="s">
        <v>409</v>
      </c>
      <c r="D76" s="19" t="s">
        <v>32</v>
      </c>
      <c r="E76" s="19" t="s">
        <v>32</v>
      </c>
      <c r="F76" s="36" t="e">
        <f t="shared" si="0"/>
        <v>#VALUE!</v>
      </c>
      <c r="G76" s="7"/>
    </row>
    <row r="77" spans="1:7" ht="34.5" hidden="1" x14ac:dyDescent="0.25">
      <c r="A77" s="39" t="s">
        <v>329</v>
      </c>
      <c r="B77" s="25" t="s">
        <v>318</v>
      </c>
      <c r="C77" s="26" t="s">
        <v>410</v>
      </c>
      <c r="D77" s="19" t="s">
        <v>32</v>
      </c>
      <c r="E77" s="19" t="s">
        <v>32</v>
      </c>
      <c r="F77" s="36" t="e">
        <f t="shared" si="0"/>
        <v>#VALUE!</v>
      </c>
      <c r="G77" s="7"/>
    </row>
    <row r="78" spans="1:7" ht="23.25" hidden="1" x14ac:dyDescent="0.25">
      <c r="A78" s="39" t="s">
        <v>341</v>
      </c>
      <c r="B78" s="25" t="s">
        <v>318</v>
      </c>
      <c r="C78" s="26" t="s">
        <v>411</v>
      </c>
      <c r="D78" s="19" t="s">
        <v>32</v>
      </c>
      <c r="E78" s="19" t="s">
        <v>32</v>
      </c>
      <c r="F78" s="36" t="e">
        <f t="shared" si="0"/>
        <v>#VALUE!</v>
      </c>
      <c r="G78" s="7"/>
    </row>
    <row r="79" spans="1:7" ht="23.25" hidden="1" x14ac:dyDescent="0.25">
      <c r="A79" s="39" t="s">
        <v>343</v>
      </c>
      <c r="B79" s="25" t="s">
        <v>318</v>
      </c>
      <c r="C79" s="26" t="s">
        <v>412</v>
      </c>
      <c r="D79" s="19" t="s">
        <v>32</v>
      </c>
      <c r="E79" s="19" t="s">
        <v>32</v>
      </c>
      <c r="F79" s="36" t="e">
        <f t="shared" ref="F79:F142" si="1">E79/D79*100</f>
        <v>#VALUE!</v>
      </c>
      <c r="G79" s="7"/>
    </row>
    <row r="80" spans="1:7" hidden="1" x14ac:dyDescent="0.25">
      <c r="A80" s="39" t="s">
        <v>345</v>
      </c>
      <c r="B80" s="25" t="s">
        <v>318</v>
      </c>
      <c r="C80" s="26" t="s">
        <v>413</v>
      </c>
      <c r="D80" s="19" t="s">
        <v>32</v>
      </c>
      <c r="E80" s="19" t="s">
        <v>32</v>
      </c>
      <c r="F80" s="36" t="e">
        <f t="shared" si="1"/>
        <v>#VALUE!</v>
      </c>
      <c r="G80" s="7"/>
    </row>
    <row r="81" spans="1:7" ht="23.25" x14ac:dyDescent="0.25">
      <c r="A81" s="39" t="s">
        <v>414</v>
      </c>
      <c r="B81" s="25" t="s">
        <v>318</v>
      </c>
      <c r="C81" s="26" t="s">
        <v>415</v>
      </c>
      <c r="D81" s="19">
        <v>2021800</v>
      </c>
      <c r="E81" s="19">
        <v>855376</v>
      </c>
      <c r="F81" s="36">
        <f t="shared" si="1"/>
        <v>42.307646651498665</v>
      </c>
      <c r="G81" s="7"/>
    </row>
    <row r="82" spans="1:7" x14ac:dyDescent="0.25">
      <c r="A82" s="39" t="s">
        <v>416</v>
      </c>
      <c r="B82" s="25" t="s">
        <v>318</v>
      </c>
      <c r="C82" s="26" t="s">
        <v>417</v>
      </c>
      <c r="D82" s="19">
        <v>878800</v>
      </c>
      <c r="E82" s="19">
        <v>364485.17</v>
      </c>
      <c r="F82" s="36">
        <f t="shared" si="1"/>
        <v>41.475326581702319</v>
      </c>
      <c r="G82" s="7"/>
    </row>
    <row r="83" spans="1:7" ht="45.75" x14ac:dyDescent="0.25">
      <c r="A83" s="39" t="s">
        <v>323</v>
      </c>
      <c r="B83" s="25" t="s">
        <v>318</v>
      </c>
      <c r="C83" s="26" t="s">
        <v>418</v>
      </c>
      <c r="D83" s="19">
        <v>703600</v>
      </c>
      <c r="E83" s="19">
        <v>325808.92</v>
      </c>
      <c r="F83" s="36">
        <f t="shared" si="1"/>
        <v>46.305986355884023</v>
      </c>
      <c r="G83" s="7"/>
    </row>
    <row r="84" spans="1:7" ht="23.25" x14ac:dyDescent="0.25">
      <c r="A84" s="39" t="s">
        <v>325</v>
      </c>
      <c r="B84" s="25" t="s">
        <v>318</v>
      </c>
      <c r="C84" s="26" t="s">
        <v>419</v>
      </c>
      <c r="D84" s="19">
        <v>703600</v>
      </c>
      <c r="E84" s="19">
        <v>325808.92</v>
      </c>
      <c r="F84" s="36">
        <f t="shared" si="1"/>
        <v>46.305986355884023</v>
      </c>
      <c r="G84" s="7"/>
    </row>
    <row r="85" spans="1:7" x14ac:dyDescent="0.25">
      <c r="A85" s="39" t="s">
        <v>327</v>
      </c>
      <c r="B85" s="25" t="s">
        <v>318</v>
      </c>
      <c r="C85" s="26" t="s">
        <v>420</v>
      </c>
      <c r="D85" s="19">
        <v>540400</v>
      </c>
      <c r="E85" s="19">
        <v>257997.04</v>
      </c>
      <c r="F85" s="36">
        <f t="shared" si="1"/>
        <v>47.741865284974097</v>
      </c>
      <c r="G85" s="7"/>
    </row>
    <row r="86" spans="1:7" ht="34.5" x14ac:dyDescent="0.25">
      <c r="A86" s="39" t="s">
        <v>329</v>
      </c>
      <c r="B86" s="25" t="s">
        <v>318</v>
      </c>
      <c r="C86" s="26" t="s">
        <v>421</v>
      </c>
      <c r="D86" s="19">
        <v>163200</v>
      </c>
      <c r="E86" s="19">
        <v>67811.88</v>
      </c>
      <c r="F86" s="36">
        <f t="shared" si="1"/>
        <v>41.551397058823532</v>
      </c>
      <c r="G86" s="7"/>
    </row>
    <row r="87" spans="1:7" ht="23.25" x14ac:dyDescent="0.25">
      <c r="A87" s="39" t="s">
        <v>341</v>
      </c>
      <c r="B87" s="25" t="s">
        <v>318</v>
      </c>
      <c r="C87" s="26" t="s">
        <v>422</v>
      </c>
      <c r="D87" s="19">
        <v>175200</v>
      </c>
      <c r="E87" s="19">
        <v>38676.25</v>
      </c>
      <c r="F87" s="36">
        <f t="shared" si="1"/>
        <v>22.075485159817351</v>
      </c>
      <c r="G87" s="7"/>
    </row>
    <row r="88" spans="1:7" ht="23.25" x14ac:dyDescent="0.25">
      <c r="A88" s="39" t="s">
        <v>343</v>
      </c>
      <c r="B88" s="25" t="s">
        <v>318</v>
      </c>
      <c r="C88" s="26" t="s">
        <v>423</v>
      </c>
      <c r="D88" s="19">
        <v>175200</v>
      </c>
      <c r="E88" s="19">
        <v>38676.25</v>
      </c>
      <c r="F88" s="36">
        <f t="shared" si="1"/>
        <v>22.075485159817351</v>
      </c>
      <c r="G88" s="7"/>
    </row>
    <row r="89" spans="1:7" x14ac:dyDescent="0.25">
      <c r="A89" s="39" t="s">
        <v>345</v>
      </c>
      <c r="B89" s="25" t="s">
        <v>318</v>
      </c>
      <c r="C89" s="26" t="s">
        <v>424</v>
      </c>
      <c r="D89" s="19">
        <v>175200</v>
      </c>
      <c r="E89" s="19">
        <v>38676.25</v>
      </c>
      <c r="F89" s="36">
        <f t="shared" si="1"/>
        <v>22.075485159817351</v>
      </c>
      <c r="G89" s="7"/>
    </row>
    <row r="90" spans="1:7" ht="23.25" x14ac:dyDescent="0.25">
      <c r="A90" s="39" t="s">
        <v>425</v>
      </c>
      <c r="B90" s="25" t="s">
        <v>318</v>
      </c>
      <c r="C90" s="26" t="s">
        <v>426</v>
      </c>
      <c r="D90" s="19">
        <v>1143000</v>
      </c>
      <c r="E90" s="19">
        <v>490890.83</v>
      </c>
      <c r="F90" s="36">
        <f t="shared" si="1"/>
        <v>42.947579177602805</v>
      </c>
      <c r="G90" s="7"/>
    </row>
    <row r="91" spans="1:7" ht="45.75" x14ac:dyDescent="0.25">
      <c r="A91" s="39" t="s">
        <v>323</v>
      </c>
      <c r="B91" s="25" t="s">
        <v>318</v>
      </c>
      <c r="C91" s="26" t="s">
        <v>427</v>
      </c>
      <c r="D91" s="19">
        <v>1051400</v>
      </c>
      <c r="E91" s="19">
        <v>475208.54</v>
      </c>
      <c r="F91" s="36">
        <f t="shared" si="1"/>
        <v>45.1976926003424</v>
      </c>
      <c r="G91" s="7"/>
    </row>
    <row r="92" spans="1:7" x14ac:dyDescent="0.25">
      <c r="A92" s="39" t="s">
        <v>387</v>
      </c>
      <c r="B92" s="25" t="s">
        <v>318</v>
      </c>
      <c r="C92" s="26" t="s">
        <v>428</v>
      </c>
      <c r="D92" s="19">
        <v>1051400</v>
      </c>
      <c r="E92" s="19">
        <v>475208.54</v>
      </c>
      <c r="F92" s="36">
        <f t="shared" si="1"/>
        <v>45.1976926003424</v>
      </c>
      <c r="G92" s="7"/>
    </row>
    <row r="93" spans="1:7" x14ac:dyDescent="0.25">
      <c r="A93" s="39" t="s">
        <v>389</v>
      </c>
      <c r="B93" s="25" t="s">
        <v>318</v>
      </c>
      <c r="C93" s="26" t="s">
        <v>429</v>
      </c>
      <c r="D93" s="19">
        <v>804000</v>
      </c>
      <c r="E93" s="19">
        <v>395674.36</v>
      </c>
      <c r="F93" s="36">
        <f t="shared" si="1"/>
        <v>49.21322885572139</v>
      </c>
      <c r="G93" s="7"/>
    </row>
    <row r="94" spans="1:7" ht="23.25" x14ac:dyDescent="0.25">
      <c r="A94" s="39" t="s">
        <v>391</v>
      </c>
      <c r="B94" s="25" t="s">
        <v>318</v>
      </c>
      <c r="C94" s="26" t="s">
        <v>430</v>
      </c>
      <c r="D94" s="19">
        <v>4400</v>
      </c>
      <c r="E94" s="19" t="s">
        <v>32</v>
      </c>
      <c r="F94" s="36">
        <v>0</v>
      </c>
      <c r="G94" s="7"/>
    </row>
    <row r="95" spans="1:7" ht="34.5" x14ac:dyDescent="0.25">
      <c r="A95" s="39" t="s">
        <v>393</v>
      </c>
      <c r="B95" s="25" t="s">
        <v>318</v>
      </c>
      <c r="C95" s="26" t="s">
        <v>431</v>
      </c>
      <c r="D95" s="19">
        <v>243000</v>
      </c>
      <c r="E95" s="19">
        <v>79534.179999999993</v>
      </c>
      <c r="F95" s="36">
        <f t="shared" si="1"/>
        <v>32.730115226337446</v>
      </c>
      <c r="G95" s="7"/>
    </row>
    <row r="96" spans="1:7" ht="23.25" x14ac:dyDescent="0.25">
      <c r="A96" s="39" t="s">
        <v>341</v>
      </c>
      <c r="B96" s="25" t="s">
        <v>318</v>
      </c>
      <c r="C96" s="26" t="s">
        <v>432</v>
      </c>
      <c r="D96" s="19">
        <v>90600</v>
      </c>
      <c r="E96" s="19">
        <v>14883.93</v>
      </c>
      <c r="F96" s="36">
        <f t="shared" si="1"/>
        <v>16.42817880794702</v>
      </c>
      <c r="G96" s="7"/>
    </row>
    <row r="97" spans="1:7" ht="23.25" x14ac:dyDescent="0.25">
      <c r="A97" s="39" t="s">
        <v>343</v>
      </c>
      <c r="B97" s="25" t="s">
        <v>318</v>
      </c>
      <c r="C97" s="26" t="s">
        <v>433</v>
      </c>
      <c r="D97" s="19">
        <v>90600</v>
      </c>
      <c r="E97" s="19">
        <v>14883.93</v>
      </c>
      <c r="F97" s="36">
        <f t="shared" si="1"/>
        <v>16.42817880794702</v>
      </c>
      <c r="G97" s="7"/>
    </row>
    <row r="98" spans="1:7" x14ac:dyDescent="0.25">
      <c r="A98" s="39" t="s">
        <v>345</v>
      </c>
      <c r="B98" s="25" t="s">
        <v>318</v>
      </c>
      <c r="C98" s="26" t="s">
        <v>434</v>
      </c>
      <c r="D98" s="19">
        <v>90600</v>
      </c>
      <c r="E98" s="19">
        <v>14883.93</v>
      </c>
      <c r="F98" s="36">
        <f t="shared" si="1"/>
        <v>16.42817880794702</v>
      </c>
      <c r="G98" s="7"/>
    </row>
    <row r="99" spans="1:7" x14ac:dyDescent="0.25">
      <c r="A99" s="39" t="s">
        <v>347</v>
      </c>
      <c r="B99" s="25" t="s">
        <v>318</v>
      </c>
      <c r="C99" s="26" t="s">
        <v>435</v>
      </c>
      <c r="D99" s="19">
        <v>1000</v>
      </c>
      <c r="E99" s="19">
        <v>798.36</v>
      </c>
      <c r="F99" s="36">
        <f t="shared" si="1"/>
        <v>79.835999999999999</v>
      </c>
      <c r="G99" s="7"/>
    </row>
    <row r="100" spans="1:7" x14ac:dyDescent="0.25">
      <c r="A100" s="39" t="s">
        <v>353</v>
      </c>
      <c r="B100" s="25" t="s">
        <v>318</v>
      </c>
      <c r="C100" s="26" t="s">
        <v>436</v>
      </c>
      <c r="D100" s="19">
        <v>1000</v>
      </c>
      <c r="E100" s="19">
        <v>798.36</v>
      </c>
      <c r="F100" s="36">
        <f t="shared" si="1"/>
        <v>79.835999999999999</v>
      </c>
      <c r="G100" s="7"/>
    </row>
    <row r="101" spans="1:7" x14ac:dyDescent="0.25">
      <c r="A101" s="39" t="s">
        <v>359</v>
      </c>
      <c r="B101" s="25" t="s">
        <v>318</v>
      </c>
      <c r="C101" s="26" t="s">
        <v>437</v>
      </c>
      <c r="D101" s="19">
        <v>1000</v>
      </c>
      <c r="E101" s="19">
        <v>798.36</v>
      </c>
      <c r="F101" s="36">
        <f t="shared" si="1"/>
        <v>79.835999999999999</v>
      </c>
      <c r="G101" s="7"/>
    </row>
    <row r="102" spans="1:7" hidden="1" x14ac:dyDescent="0.25">
      <c r="A102" s="39" t="s">
        <v>438</v>
      </c>
      <c r="B102" s="25" t="s">
        <v>318</v>
      </c>
      <c r="C102" s="26" t="s">
        <v>439</v>
      </c>
      <c r="D102" s="19" t="s">
        <v>32</v>
      </c>
      <c r="E102" s="19" t="s">
        <v>32</v>
      </c>
      <c r="F102" s="36" t="e">
        <f t="shared" si="1"/>
        <v>#VALUE!</v>
      </c>
      <c r="G102" s="7"/>
    </row>
    <row r="103" spans="1:7" ht="23.25" hidden="1" x14ac:dyDescent="0.25">
      <c r="A103" s="39" t="s">
        <v>341</v>
      </c>
      <c r="B103" s="25" t="s">
        <v>318</v>
      </c>
      <c r="C103" s="26" t="s">
        <v>440</v>
      </c>
      <c r="D103" s="19" t="s">
        <v>32</v>
      </c>
      <c r="E103" s="19" t="s">
        <v>32</v>
      </c>
      <c r="F103" s="36" t="e">
        <f t="shared" si="1"/>
        <v>#VALUE!</v>
      </c>
      <c r="G103" s="7"/>
    </row>
    <row r="104" spans="1:7" ht="23.25" hidden="1" x14ac:dyDescent="0.25">
      <c r="A104" s="39" t="s">
        <v>343</v>
      </c>
      <c r="B104" s="25" t="s">
        <v>318</v>
      </c>
      <c r="C104" s="26" t="s">
        <v>441</v>
      </c>
      <c r="D104" s="19" t="s">
        <v>32</v>
      </c>
      <c r="E104" s="19" t="s">
        <v>32</v>
      </c>
      <c r="F104" s="36" t="e">
        <f t="shared" si="1"/>
        <v>#VALUE!</v>
      </c>
      <c r="G104" s="7"/>
    </row>
    <row r="105" spans="1:7" hidden="1" x14ac:dyDescent="0.25">
      <c r="A105" s="39" t="s">
        <v>345</v>
      </c>
      <c r="B105" s="25" t="s">
        <v>318</v>
      </c>
      <c r="C105" s="26" t="s">
        <v>442</v>
      </c>
      <c r="D105" s="19" t="s">
        <v>32</v>
      </c>
      <c r="E105" s="19" t="s">
        <v>32</v>
      </c>
      <c r="F105" s="36" t="e">
        <f t="shared" si="1"/>
        <v>#VALUE!</v>
      </c>
      <c r="G105" s="7"/>
    </row>
    <row r="106" spans="1:7" x14ac:dyDescent="0.25">
      <c r="A106" s="39" t="s">
        <v>443</v>
      </c>
      <c r="B106" s="25" t="s">
        <v>318</v>
      </c>
      <c r="C106" s="26" t="s">
        <v>444</v>
      </c>
      <c r="D106" s="19">
        <v>11570118</v>
      </c>
      <c r="E106" s="19">
        <v>2080912.38</v>
      </c>
      <c r="F106" s="36">
        <f t="shared" si="1"/>
        <v>17.985230401280266</v>
      </c>
      <c r="G106" s="7"/>
    </row>
    <row r="107" spans="1:7" x14ac:dyDescent="0.25">
      <c r="A107" s="39" t="s">
        <v>445</v>
      </c>
      <c r="B107" s="25" t="s">
        <v>318</v>
      </c>
      <c r="C107" s="26" t="s">
        <v>446</v>
      </c>
      <c r="D107" s="19">
        <v>1429950</v>
      </c>
      <c r="E107" s="19">
        <v>340650</v>
      </c>
      <c r="F107" s="36">
        <f t="shared" si="1"/>
        <v>23.822511276618062</v>
      </c>
      <c r="G107" s="7"/>
    </row>
    <row r="108" spans="1:7" ht="23.25" x14ac:dyDescent="0.25">
      <c r="A108" s="39" t="s">
        <v>341</v>
      </c>
      <c r="B108" s="25" t="s">
        <v>318</v>
      </c>
      <c r="C108" s="26" t="s">
        <v>447</v>
      </c>
      <c r="D108" s="19">
        <v>178350</v>
      </c>
      <c r="E108" s="19">
        <v>18650</v>
      </c>
      <c r="F108" s="36">
        <f t="shared" si="1"/>
        <v>10.456966638631904</v>
      </c>
      <c r="G108" s="7"/>
    </row>
    <row r="109" spans="1:7" ht="23.25" x14ac:dyDescent="0.25">
      <c r="A109" s="39" t="s">
        <v>343</v>
      </c>
      <c r="B109" s="25" t="s">
        <v>318</v>
      </c>
      <c r="C109" s="26" t="s">
        <v>448</v>
      </c>
      <c r="D109" s="19">
        <v>178350</v>
      </c>
      <c r="E109" s="19">
        <v>18650</v>
      </c>
      <c r="F109" s="36">
        <f t="shared" si="1"/>
        <v>10.456966638631904</v>
      </c>
      <c r="G109" s="7"/>
    </row>
    <row r="110" spans="1:7" x14ac:dyDescent="0.25">
      <c r="A110" s="39" t="s">
        <v>345</v>
      </c>
      <c r="B110" s="25" t="s">
        <v>318</v>
      </c>
      <c r="C110" s="26" t="s">
        <v>449</v>
      </c>
      <c r="D110" s="19">
        <v>178350</v>
      </c>
      <c r="E110" s="19">
        <v>18650</v>
      </c>
      <c r="F110" s="36">
        <f t="shared" si="1"/>
        <v>10.456966638631904</v>
      </c>
      <c r="G110" s="7"/>
    </row>
    <row r="111" spans="1:7" x14ac:dyDescent="0.25">
      <c r="A111" s="39" t="s">
        <v>450</v>
      </c>
      <c r="B111" s="25" t="s">
        <v>318</v>
      </c>
      <c r="C111" s="26" t="s">
        <v>451</v>
      </c>
      <c r="D111" s="19">
        <v>1251600</v>
      </c>
      <c r="E111" s="19">
        <v>322000</v>
      </c>
      <c r="F111" s="36">
        <f t="shared" si="1"/>
        <v>25.727069351230426</v>
      </c>
      <c r="G111" s="7"/>
    </row>
    <row r="112" spans="1:7" ht="23.25" x14ac:dyDescent="0.25">
      <c r="A112" s="39" t="s">
        <v>452</v>
      </c>
      <c r="B112" s="25" t="s">
        <v>318</v>
      </c>
      <c r="C112" s="26" t="s">
        <v>453</v>
      </c>
      <c r="D112" s="19">
        <v>1027800</v>
      </c>
      <c r="E112" s="19">
        <v>248000</v>
      </c>
      <c r="F112" s="36">
        <f t="shared" si="1"/>
        <v>24.129208017123954</v>
      </c>
      <c r="G112" s="7"/>
    </row>
    <row r="113" spans="1:7" x14ac:dyDescent="0.25">
      <c r="A113" s="39" t="s">
        <v>454</v>
      </c>
      <c r="B113" s="25" t="s">
        <v>318</v>
      </c>
      <c r="C113" s="26" t="s">
        <v>455</v>
      </c>
      <c r="D113" s="19">
        <v>223800</v>
      </c>
      <c r="E113" s="19">
        <v>74000</v>
      </c>
      <c r="F113" s="36">
        <f t="shared" si="1"/>
        <v>33.065236818588026</v>
      </c>
      <c r="G113" s="7"/>
    </row>
    <row r="114" spans="1:7" hidden="1" x14ac:dyDescent="0.25">
      <c r="A114" s="39" t="s">
        <v>456</v>
      </c>
      <c r="B114" s="25" t="s">
        <v>318</v>
      </c>
      <c r="C114" s="26" t="s">
        <v>457</v>
      </c>
      <c r="D114" s="19" t="s">
        <v>32</v>
      </c>
      <c r="E114" s="19" t="s">
        <v>32</v>
      </c>
      <c r="F114" s="36" t="e">
        <f t="shared" si="1"/>
        <v>#VALUE!</v>
      </c>
      <c r="G114" s="7"/>
    </row>
    <row r="115" spans="1:7" ht="23.25" hidden="1" x14ac:dyDescent="0.25">
      <c r="A115" s="39" t="s">
        <v>341</v>
      </c>
      <c r="B115" s="25" t="s">
        <v>318</v>
      </c>
      <c r="C115" s="26" t="s">
        <v>458</v>
      </c>
      <c r="D115" s="19" t="s">
        <v>32</v>
      </c>
      <c r="E115" s="19" t="s">
        <v>32</v>
      </c>
      <c r="F115" s="36" t="e">
        <f t="shared" si="1"/>
        <v>#VALUE!</v>
      </c>
      <c r="G115" s="7"/>
    </row>
    <row r="116" spans="1:7" ht="23.25" hidden="1" x14ac:dyDescent="0.25">
      <c r="A116" s="39" t="s">
        <v>343</v>
      </c>
      <c r="B116" s="25" t="s">
        <v>318</v>
      </c>
      <c r="C116" s="26" t="s">
        <v>459</v>
      </c>
      <c r="D116" s="19" t="s">
        <v>32</v>
      </c>
      <c r="E116" s="19" t="s">
        <v>32</v>
      </c>
      <c r="F116" s="36" t="e">
        <f t="shared" si="1"/>
        <v>#VALUE!</v>
      </c>
      <c r="G116" s="7"/>
    </row>
    <row r="117" spans="1:7" ht="23.25" hidden="1" x14ac:dyDescent="0.25">
      <c r="A117" s="39" t="s">
        <v>460</v>
      </c>
      <c r="B117" s="25" t="s">
        <v>318</v>
      </c>
      <c r="C117" s="26" t="s">
        <v>461</v>
      </c>
      <c r="D117" s="19" t="s">
        <v>32</v>
      </c>
      <c r="E117" s="19" t="s">
        <v>32</v>
      </c>
      <c r="F117" s="36" t="e">
        <f t="shared" si="1"/>
        <v>#VALUE!</v>
      </c>
      <c r="G117" s="7"/>
    </row>
    <row r="118" spans="1:7" x14ac:dyDescent="0.25">
      <c r="A118" s="39" t="s">
        <v>462</v>
      </c>
      <c r="B118" s="25" t="s">
        <v>318</v>
      </c>
      <c r="C118" s="26" t="s">
        <v>463</v>
      </c>
      <c r="D118" s="19">
        <v>10138168</v>
      </c>
      <c r="E118" s="19">
        <v>1740262.38</v>
      </c>
      <c r="F118" s="36">
        <f t="shared" si="1"/>
        <v>17.165452180315022</v>
      </c>
      <c r="G118" s="7"/>
    </row>
    <row r="119" spans="1:7" ht="23.25" x14ac:dyDescent="0.25">
      <c r="A119" s="39" t="s">
        <v>341</v>
      </c>
      <c r="B119" s="25" t="s">
        <v>318</v>
      </c>
      <c r="C119" s="26" t="s">
        <v>464</v>
      </c>
      <c r="D119" s="19">
        <v>9388168</v>
      </c>
      <c r="E119" s="19">
        <v>1582362.38</v>
      </c>
      <c r="F119" s="36">
        <f t="shared" si="1"/>
        <v>16.854857944595793</v>
      </c>
      <c r="G119" s="7"/>
    </row>
    <row r="120" spans="1:7" ht="23.25" x14ac:dyDescent="0.25">
      <c r="A120" s="39" t="s">
        <v>343</v>
      </c>
      <c r="B120" s="25" t="s">
        <v>318</v>
      </c>
      <c r="C120" s="26" t="s">
        <v>465</v>
      </c>
      <c r="D120" s="19">
        <v>9388168</v>
      </c>
      <c r="E120" s="19">
        <v>1582362.38</v>
      </c>
      <c r="F120" s="36">
        <f t="shared" si="1"/>
        <v>16.854857944595793</v>
      </c>
      <c r="G120" s="7"/>
    </row>
    <row r="121" spans="1:7" ht="23.25" x14ac:dyDescent="0.25">
      <c r="A121" s="39" t="s">
        <v>460</v>
      </c>
      <c r="B121" s="25" t="s">
        <v>318</v>
      </c>
      <c r="C121" s="26" t="s">
        <v>466</v>
      </c>
      <c r="D121" s="19">
        <v>4194100</v>
      </c>
      <c r="E121" s="19">
        <v>1218381.23</v>
      </c>
      <c r="F121" s="36">
        <f t="shared" si="1"/>
        <v>29.049885076655301</v>
      </c>
      <c r="G121" s="7"/>
    </row>
    <row r="122" spans="1:7" x14ac:dyDescent="0.25">
      <c r="A122" s="39" t="s">
        <v>345</v>
      </c>
      <c r="B122" s="25" t="s">
        <v>318</v>
      </c>
      <c r="C122" s="26" t="s">
        <v>467</v>
      </c>
      <c r="D122" s="19">
        <v>5194068</v>
      </c>
      <c r="E122" s="19">
        <v>363981.15</v>
      </c>
      <c r="F122" s="36">
        <f t="shared" si="1"/>
        <v>7.0076315904990079</v>
      </c>
      <c r="G122" s="7"/>
    </row>
    <row r="123" spans="1:7" x14ac:dyDescent="0.25">
      <c r="A123" s="39" t="s">
        <v>468</v>
      </c>
      <c r="B123" s="25" t="s">
        <v>318</v>
      </c>
      <c r="C123" s="26" t="s">
        <v>469</v>
      </c>
      <c r="D123" s="19">
        <v>750000</v>
      </c>
      <c r="E123" s="19">
        <v>157900</v>
      </c>
      <c r="F123" s="36">
        <f t="shared" si="1"/>
        <v>21.053333333333331</v>
      </c>
      <c r="G123" s="7"/>
    </row>
    <row r="124" spans="1:7" x14ac:dyDescent="0.25">
      <c r="A124" s="39" t="s">
        <v>298</v>
      </c>
      <c r="B124" s="25" t="s">
        <v>318</v>
      </c>
      <c r="C124" s="26" t="s">
        <v>470</v>
      </c>
      <c r="D124" s="19">
        <v>750000</v>
      </c>
      <c r="E124" s="19">
        <v>157900</v>
      </c>
      <c r="F124" s="36">
        <f t="shared" si="1"/>
        <v>21.053333333333331</v>
      </c>
      <c r="G124" s="7"/>
    </row>
    <row r="125" spans="1:7" x14ac:dyDescent="0.25">
      <c r="A125" s="39" t="s">
        <v>471</v>
      </c>
      <c r="B125" s="25" t="s">
        <v>318</v>
      </c>
      <c r="C125" s="26" t="s">
        <v>472</v>
      </c>
      <c r="D125" s="19">
        <v>2000</v>
      </c>
      <c r="E125" s="19" t="s">
        <v>32</v>
      </c>
      <c r="F125" s="36">
        <v>0</v>
      </c>
      <c r="G125" s="7"/>
    </row>
    <row r="126" spans="1:7" ht="23.25" x14ac:dyDescent="0.25">
      <c r="A126" s="39" t="s">
        <v>341</v>
      </c>
      <c r="B126" s="25" t="s">
        <v>318</v>
      </c>
      <c r="C126" s="26" t="s">
        <v>473</v>
      </c>
      <c r="D126" s="19">
        <v>2000</v>
      </c>
      <c r="E126" s="19" t="s">
        <v>32</v>
      </c>
      <c r="F126" s="36">
        <v>0</v>
      </c>
      <c r="G126" s="7"/>
    </row>
    <row r="127" spans="1:7" ht="23.25" x14ac:dyDescent="0.25">
      <c r="A127" s="39" t="s">
        <v>343</v>
      </c>
      <c r="B127" s="25" t="s">
        <v>318</v>
      </c>
      <c r="C127" s="26" t="s">
        <v>474</v>
      </c>
      <c r="D127" s="19">
        <v>2000</v>
      </c>
      <c r="E127" s="19" t="s">
        <v>32</v>
      </c>
      <c r="F127" s="36">
        <v>0</v>
      </c>
      <c r="G127" s="7"/>
    </row>
    <row r="128" spans="1:7" x14ac:dyDescent="0.25">
      <c r="A128" s="39" t="s">
        <v>345</v>
      </c>
      <c r="B128" s="25" t="s">
        <v>318</v>
      </c>
      <c r="C128" s="26" t="s">
        <v>475</v>
      </c>
      <c r="D128" s="19">
        <v>2000</v>
      </c>
      <c r="E128" s="19" t="s">
        <v>32</v>
      </c>
      <c r="F128" s="36">
        <v>0</v>
      </c>
      <c r="G128" s="7"/>
    </row>
    <row r="129" spans="1:7" ht="34.5" hidden="1" x14ac:dyDescent="0.25">
      <c r="A129" s="39" t="s">
        <v>476</v>
      </c>
      <c r="B129" s="25" t="s">
        <v>318</v>
      </c>
      <c r="C129" s="26" t="s">
        <v>477</v>
      </c>
      <c r="D129" s="19" t="s">
        <v>32</v>
      </c>
      <c r="E129" s="19" t="s">
        <v>32</v>
      </c>
      <c r="F129" s="36" t="e">
        <f t="shared" si="1"/>
        <v>#VALUE!</v>
      </c>
      <c r="G129" s="7"/>
    </row>
    <row r="130" spans="1:7" x14ac:dyDescent="0.25">
      <c r="A130" s="39" t="s">
        <v>478</v>
      </c>
      <c r="B130" s="25" t="s">
        <v>318</v>
      </c>
      <c r="C130" s="26" t="s">
        <v>479</v>
      </c>
      <c r="D130" s="19">
        <v>100000</v>
      </c>
      <c r="E130" s="19">
        <v>75506.259999999995</v>
      </c>
      <c r="F130" s="36">
        <f t="shared" si="1"/>
        <v>75.506259999999997</v>
      </c>
      <c r="G130" s="7"/>
    </row>
    <row r="131" spans="1:7" x14ac:dyDescent="0.25">
      <c r="A131" s="39" t="s">
        <v>480</v>
      </c>
      <c r="B131" s="25" t="s">
        <v>318</v>
      </c>
      <c r="C131" s="26" t="s">
        <v>481</v>
      </c>
      <c r="D131" s="19">
        <v>100000</v>
      </c>
      <c r="E131" s="19">
        <v>75506.259999999995</v>
      </c>
      <c r="F131" s="36">
        <f t="shared" si="1"/>
        <v>75.506259999999997</v>
      </c>
      <c r="G131" s="7"/>
    </row>
    <row r="132" spans="1:7" ht="23.25" x14ac:dyDescent="0.25">
      <c r="A132" s="39" t="s">
        <v>341</v>
      </c>
      <c r="B132" s="25" t="s">
        <v>318</v>
      </c>
      <c r="C132" s="26" t="s">
        <v>482</v>
      </c>
      <c r="D132" s="19">
        <v>100000</v>
      </c>
      <c r="E132" s="19">
        <v>75506.259999999995</v>
      </c>
      <c r="F132" s="36">
        <f t="shared" si="1"/>
        <v>75.506259999999997</v>
      </c>
      <c r="G132" s="7"/>
    </row>
    <row r="133" spans="1:7" ht="23.25" x14ac:dyDescent="0.25">
      <c r="A133" s="39" t="s">
        <v>343</v>
      </c>
      <c r="B133" s="25" t="s">
        <v>318</v>
      </c>
      <c r="C133" s="26" t="s">
        <v>483</v>
      </c>
      <c r="D133" s="19">
        <v>100000</v>
      </c>
      <c r="E133" s="19">
        <v>75506.259999999995</v>
      </c>
      <c r="F133" s="36">
        <f t="shared" si="1"/>
        <v>75.506259999999997</v>
      </c>
      <c r="G133" s="7"/>
    </row>
    <row r="134" spans="1:7" x14ac:dyDescent="0.25">
      <c r="A134" s="39" t="s">
        <v>345</v>
      </c>
      <c r="B134" s="25" t="s">
        <v>318</v>
      </c>
      <c r="C134" s="26" t="s">
        <v>484</v>
      </c>
      <c r="D134" s="19">
        <v>100000</v>
      </c>
      <c r="E134" s="19">
        <v>75506.259999999995</v>
      </c>
      <c r="F134" s="36">
        <f t="shared" si="1"/>
        <v>75.506259999999997</v>
      </c>
      <c r="G134" s="7"/>
    </row>
    <row r="135" spans="1:7" hidden="1" x14ac:dyDescent="0.25">
      <c r="A135" s="39" t="s">
        <v>485</v>
      </c>
      <c r="B135" s="25" t="s">
        <v>318</v>
      </c>
      <c r="C135" s="26" t="s">
        <v>486</v>
      </c>
      <c r="D135" s="19" t="s">
        <v>32</v>
      </c>
      <c r="E135" s="19" t="s">
        <v>32</v>
      </c>
      <c r="F135" s="36"/>
      <c r="G135" s="7"/>
    </row>
    <row r="136" spans="1:7" ht="23.25" hidden="1" x14ac:dyDescent="0.25">
      <c r="A136" s="39" t="s">
        <v>341</v>
      </c>
      <c r="B136" s="25" t="s">
        <v>318</v>
      </c>
      <c r="C136" s="26" t="s">
        <v>487</v>
      </c>
      <c r="D136" s="19" t="s">
        <v>32</v>
      </c>
      <c r="E136" s="19" t="s">
        <v>32</v>
      </c>
      <c r="F136" s="36" t="e">
        <f t="shared" si="1"/>
        <v>#VALUE!</v>
      </c>
      <c r="G136" s="7"/>
    </row>
    <row r="137" spans="1:7" ht="23.25" hidden="1" x14ac:dyDescent="0.25">
      <c r="A137" s="39" t="s">
        <v>343</v>
      </c>
      <c r="B137" s="25" t="s">
        <v>318</v>
      </c>
      <c r="C137" s="26" t="s">
        <v>488</v>
      </c>
      <c r="D137" s="19" t="s">
        <v>32</v>
      </c>
      <c r="E137" s="19" t="s">
        <v>32</v>
      </c>
      <c r="F137" s="36" t="e">
        <f t="shared" si="1"/>
        <v>#VALUE!</v>
      </c>
      <c r="G137" s="7"/>
    </row>
    <row r="138" spans="1:7" ht="23.25" hidden="1" x14ac:dyDescent="0.25">
      <c r="A138" s="39" t="s">
        <v>460</v>
      </c>
      <c r="B138" s="25" t="s">
        <v>318</v>
      </c>
      <c r="C138" s="26" t="s">
        <v>489</v>
      </c>
      <c r="D138" s="19" t="s">
        <v>32</v>
      </c>
      <c r="E138" s="19" t="s">
        <v>32</v>
      </c>
      <c r="F138" s="36" t="e">
        <f t="shared" si="1"/>
        <v>#VALUE!</v>
      </c>
      <c r="G138" s="7"/>
    </row>
    <row r="139" spans="1:7" hidden="1" x14ac:dyDescent="0.25">
      <c r="A139" s="39" t="s">
        <v>345</v>
      </c>
      <c r="B139" s="25" t="s">
        <v>318</v>
      </c>
      <c r="C139" s="26" t="s">
        <v>490</v>
      </c>
      <c r="D139" s="19" t="s">
        <v>32</v>
      </c>
      <c r="E139" s="19" t="s">
        <v>32</v>
      </c>
      <c r="F139" s="36" t="e">
        <f t="shared" si="1"/>
        <v>#VALUE!</v>
      </c>
      <c r="G139" s="7"/>
    </row>
    <row r="140" spans="1:7" x14ac:dyDescent="0.25">
      <c r="A140" s="39" t="s">
        <v>491</v>
      </c>
      <c r="B140" s="25" t="s">
        <v>318</v>
      </c>
      <c r="C140" s="26" t="s">
        <v>492</v>
      </c>
      <c r="D140" s="19">
        <v>51582300</v>
      </c>
      <c r="E140" s="19">
        <v>30059612.030000001</v>
      </c>
      <c r="F140" s="36">
        <f t="shared" si="1"/>
        <v>58.275051771634843</v>
      </c>
      <c r="G140" s="7"/>
    </row>
    <row r="141" spans="1:7" x14ac:dyDescent="0.25">
      <c r="A141" s="39" t="s">
        <v>493</v>
      </c>
      <c r="B141" s="25" t="s">
        <v>318</v>
      </c>
      <c r="C141" s="26" t="s">
        <v>494</v>
      </c>
      <c r="D141" s="19">
        <v>5941800</v>
      </c>
      <c r="E141" s="19">
        <v>3549242.58</v>
      </c>
      <c r="F141" s="36">
        <f t="shared" si="1"/>
        <v>59.733457538119758</v>
      </c>
      <c r="G141" s="7"/>
    </row>
    <row r="142" spans="1:7" ht="23.25" x14ac:dyDescent="0.25">
      <c r="A142" s="39" t="s">
        <v>495</v>
      </c>
      <c r="B142" s="25" t="s">
        <v>318</v>
      </c>
      <c r="C142" s="26" t="s">
        <v>496</v>
      </c>
      <c r="D142" s="19">
        <v>5941800</v>
      </c>
      <c r="E142" s="19">
        <v>3549242.58</v>
      </c>
      <c r="F142" s="36">
        <f t="shared" si="1"/>
        <v>59.733457538119758</v>
      </c>
      <c r="G142" s="7"/>
    </row>
    <row r="143" spans="1:7" x14ac:dyDescent="0.25">
      <c r="A143" s="39" t="s">
        <v>497</v>
      </c>
      <c r="B143" s="25" t="s">
        <v>318</v>
      </c>
      <c r="C143" s="26" t="s">
        <v>498</v>
      </c>
      <c r="D143" s="19">
        <v>5941800</v>
      </c>
      <c r="E143" s="19">
        <v>3549242.58</v>
      </c>
      <c r="F143" s="36">
        <f t="shared" ref="F143:F206" si="2">E143/D143*100</f>
        <v>59.733457538119758</v>
      </c>
      <c r="G143" s="7"/>
    </row>
    <row r="144" spans="1:7" ht="45.75" x14ac:dyDescent="0.25">
      <c r="A144" s="39" t="s">
        <v>499</v>
      </c>
      <c r="B144" s="25" t="s">
        <v>318</v>
      </c>
      <c r="C144" s="26" t="s">
        <v>500</v>
      </c>
      <c r="D144" s="19">
        <v>5941800</v>
      </c>
      <c r="E144" s="19">
        <v>3549242.58</v>
      </c>
      <c r="F144" s="36">
        <f t="shared" si="2"/>
        <v>59.733457538119758</v>
      </c>
      <c r="G144" s="7"/>
    </row>
    <row r="145" spans="1:7" x14ac:dyDescent="0.25">
      <c r="A145" s="39" t="s">
        <v>501</v>
      </c>
      <c r="B145" s="25" t="s">
        <v>318</v>
      </c>
      <c r="C145" s="26" t="s">
        <v>502</v>
      </c>
      <c r="D145" s="19">
        <v>36829800</v>
      </c>
      <c r="E145" s="19">
        <v>23073696.960000001</v>
      </c>
      <c r="F145" s="36">
        <f t="shared" si="2"/>
        <v>62.649530977632253</v>
      </c>
      <c r="G145" s="7"/>
    </row>
    <row r="146" spans="1:7" ht="23.25" x14ac:dyDescent="0.25">
      <c r="A146" s="39" t="s">
        <v>495</v>
      </c>
      <c r="B146" s="25" t="s">
        <v>318</v>
      </c>
      <c r="C146" s="26" t="s">
        <v>503</v>
      </c>
      <c r="D146" s="19">
        <v>36829800</v>
      </c>
      <c r="E146" s="19">
        <v>23073696.960000001</v>
      </c>
      <c r="F146" s="36">
        <f t="shared" si="2"/>
        <v>62.649530977632253</v>
      </c>
      <c r="G146" s="7"/>
    </row>
    <row r="147" spans="1:7" x14ac:dyDescent="0.25">
      <c r="A147" s="39" t="s">
        <v>497</v>
      </c>
      <c r="B147" s="25" t="s">
        <v>318</v>
      </c>
      <c r="C147" s="26" t="s">
        <v>504</v>
      </c>
      <c r="D147" s="19">
        <v>36829800</v>
      </c>
      <c r="E147" s="19">
        <v>23073696.960000001</v>
      </c>
      <c r="F147" s="36">
        <f t="shared" si="2"/>
        <v>62.649530977632253</v>
      </c>
      <c r="G147" s="7"/>
    </row>
    <row r="148" spans="1:7" ht="45.75" x14ac:dyDescent="0.25">
      <c r="A148" s="39" t="s">
        <v>499</v>
      </c>
      <c r="B148" s="25" t="s">
        <v>318</v>
      </c>
      <c r="C148" s="26" t="s">
        <v>505</v>
      </c>
      <c r="D148" s="19">
        <v>36732800</v>
      </c>
      <c r="E148" s="19">
        <v>23055002.16</v>
      </c>
      <c r="F148" s="36">
        <f t="shared" si="2"/>
        <v>62.764075050091471</v>
      </c>
      <c r="G148" s="7"/>
    </row>
    <row r="149" spans="1:7" x14ac:dyDescent="0.25">
      <c r="A149" s="39" t="s">
        <v>506</v>
      </c>
      <c r="B149" s="25" t="s">
        <v>318</v>
      </c>
      <c r="C149" s="26" t="s">
        <v>507</v>
      </c>
      <c r="D149" s="19">
        <v>97000</v>
      </c>
      <c r="E149" s="19">
        <v>18694.8</v>
      </c>
      <c r="F149" s="36">
        <f t="shared" si="2"/>
        <v>19.272989690721648</v>
      </c>
      <c r="G149" s="7"/>
    </row>
    <row r="150" spans="1:7" x14ac:dyDescent="0.25">
      <c r="A150" s="39" t="s">
        <v>508</v>
      </c>
      <c r="B150" s="25" t="s">
        <v>318</v>
      </c>
      <c r="C150" s="26" t="s">
        <v>509</v>
      </c>
      <c r="D150" s="19">
        <v>7352300</v>
      </c>
      <c r="E150" s="19">
        <v>3039419.74</v>
      </c>
      <c r="F150" s="36">
        <f t="shared" si="2"/>
        <v>41.339713286998631</v>
      </c>
      <c r="G150" s="7"/>
    </row>
    <row r="151" spans="1:7" ht="23.25" x14ac:dyDescent="0.25">
      <c r="A151" s="39" t="s">
        <v>495</v>
      </c>
      <c r="B151" s="25" t="s">
        <v>318</v>
      </c>
      <c r="C151" s="26" t="s">
        <v>510</v>
      </c>
      <c r="D151" s="19">
        <v>7352300</v>
      </c>
      <c r="E151" s="19">
        <v>3039419.74</v>
      </c>
      <c r="F151" s="36">
        <f t="shared" si="2"/>
        <v>41.339713286998631</v>
      </c>
      <c r="G151" s="7"/>
    </row>
    <row r="152" spans="1:7" x14ac:dyDescent="0.25">
      <c r="A152" s="39" t="s">
        <v>497</v>
      </c>
      <c r="B152" s="25" t="s">
        <v>318</v>
      </c>
      <c r="C152" s="26" t="s">
        <v>511</v>
      </c>
      <c r="D152" s="19">
        <v>7352300</v>
      </c>
      <c r="E152" s="19">
        <v>3039419.74</v>
      </c>
      <c r="F152" s="36">
        <f t="shared" si="2"/>
        <v>41.339713286998631</v>
      </c>
      <c r="G152" s="7"/>
    </row>
    <row r="153" spans="1:7" ht="45.75" x14ac:dyDescent="0.25">
      <c r="A153" s="39" t="s">
        <v>499</v>
      </c>
      <c r="B153" s="25" t="s">
        <v>318</v>
      </c>
      <c r="C153" s="26" t="s">
        <v>512</v>
      </c>
      <c r="D153" s="19">
        <v>7352300</v>
      </c>
      <c r="E153" s="19">
        <v>3039419.74</v>
      </c>
      <c r="F153" s="36">
        <f t="shared" si="2"/>
        <v>41.339713286998631</v>
      </c>
      <c r="G153" s="7"/>
    </row>
    <row r="154" spans="1:7" x14ac:dyDescent="0.25">
      <c r="A154" s="39" t="s">
        <v>513</v>
      </c>
      <c r="B154" s="25" t="s">
        <v>318</v>
      </c>
      <c r="C154" s="26" t="s">
        <v>514</v>
      </c>
      <c r="D154" s="19">
        <v>378500</v>
      </c>
      <c r="E154" s="19">
        <v>4200</v>
      </c>
      <c r="F154" s="36">
        <f t="shared" si="2"/>
        <v>1.1096433289299867</v>
      </c>
      <c r="G154" s="7"/>
    </row>
    <row r="155" spans="1:7" ht="23.25" x14ac:dyDescent="0.25">
      <c r="A155" s="39" t="s">
        <v>341</v>
      </c>
      <c r="B155" s="25" t="s">
        <v>318</v>
      </c>
      <c r="C155" s="26" t="s">
        <v>515</v>
      </c>
      <c r="D155" s="19">
        <v>25600</v>
      </c>
      <c r="E155" s="19">
        <v>4200</v>
      </c>
      <c r="F155" s="36">
        <f t="shared" si="2"/>
        <v>16.40625</v>
      </c>
      <c r="G155" s="7"/>
    </row>
    <row r="156" spans="1:7" ht="23.25" x14ac:dyDescent="0.25">
      <c r="A156" s="39" t="s">
        <v>343</v>
      </c>
      <c r="B156" s="25" t="s">
        <v>318</v>
      </c>
      <c r="C156" s="26" t="s">
        <v>516</v>
      </c>
      <c r="D156" s="19">
        <v>25600</v>
      </c>
      <c r="E156" s="19">
        <v>4200</v>
      </c>
      <c r="F156" s="36">
        <f t="shared" si="2"/>
        <v>16.40625</v>
      </c>
      <c r="G156" s="7"/>
    </row>
    <row r="157" spans="1:7" x14ac:dyDescent="0.25">
      <c r="A157" s="39" t="s">
        <v>345</v>
      </c>
      <c r="B157" s="25" t="s">
        <v>318</v>
      </c>
      <c r="C157" s="26" t="s">
        <v>517</v>
      </c>
      <c r="D157" s="19">
        <v>25600</v>
      </c>
      <c r="E157" s="19">
        <v>4200</v>
      </c>
      <c r="F157" s="36">
        <f t="shared" si="2"/>
        <v>16.40625</v>
      </c>
      <c r="G157" s="7"/>
    </row>
    <row r="158" spans="1:7" ht="23.25" x14ac:dyDescent="0.25">
      <c r="A158" s="39" t="s">
        <v>495</v>
      </c>
      <c r="B158" s="25" t="s">
        <v>318</v>
      </c>
      <c r="C158" s="26" t="s">
        <v>518</v>
      </c>
      <c r="D158" s="19">
        <v>352900</v>
      </c>
      <c r="E158" s="19" t="s">
        <v>32</v>
      </c>
      <c r="F158" s="36">
        <v>0</v>
      </c>
      <c r="G158" s="7"/>
    </row>
    <row r="159" spans="1:7" x14ac:dyDescent="0.25">
      <c r="A159" s="39" t="s">
        <v>497</v>
      </c>
      <c r="B159" s="25" t="s">
        <v>318</v>
      </c>
      <c r="C159" s="26" t="s">
        <v>519</v>
      </c>
      <c r="D159" s="19">
        <v>352900</v>
      </c>
      <c r="E159" s="19" t="s">
        <v>32</v>
      </c>
      <c r="F159" s="36">
        <v>0</v>
      </c>
      <c r="G159" s="7"/>
    </row>
    <row r="160" spans="1:7" ht="45.75" x14ac:dyDescent="0.25">
      <c r="A160" s="39" t="s">
        <v>499</v>
      </c>
      <c r="B160" s="25" t="s">
        <v>318</v>
      </c>
      <c r="C160" s="26" t="s">
        <v>520</v>
      </c>
      <c r="D160" s="19">
        <v>352900</v>
      </c>
      <c r="E160" s="19" t="s">
        <v>32</v>
      </c>
      <c r="F160" s="36">
        <v>0</v>
      </c>
      <c r="G160" s="7"/>
    </row>
    <row r="161" spans="1:7" x14ac:dyDescent="0.25">
      <c r="A161" s="39" t="s">
        <v>521</v>
      </c>
      <c r="B161" s="25" t="s">
        <v>318</v>
      </c>
      <c r="C161" s="26" t="s">
        <v>522</v>
      </c>
      <c r="D161" s="19">
        <v>1079900</v>
      </c>
      <c r="E161" s="19">
        <v>393052.75</v>
      </c>
      <c r="F161" s="36">
        <f t="shared" si="2"/>
        <v>36.397143254005002</v>
      </c>
      <c r="G161" s="7"/>
    </row>
    <row r="162" spans="1:7" ht="45.75" x14ac:dyDescent="0.25">
      <c r="A162" s="39" t="s">
        <v>323</v>
      </c>
      <c r="B162" s="25" t="s">
        <v>318</v>
      </c>
      <c r="C162" s="26" t="s">
        <v>523</v>
      </c>
      <c r="D162" s="19">
        <v>922600</v>
      </c>
      <c r="E162" s="19">
        <v>347146.54</v>
      </c>
      <c r="F162" s="36">
        <f t="shared" si="2"/>
        <v>37.626982440927812</v>
      </c>
      <c r="G162" s="7"/>
    </row>
    <row r="163" spans="1:7" x14ac:dyDescent="0.25">
      <c r="A163" s="39" t="s">
        <v>387</v>
      </c>
      <c r="B163" s="25" t="s">
        <v>318</v>
      </c>
      <c r="C163" s="26" t="s">
        <v>524</v>
      </c>
      <c r="D163" s="19">
        <v>922600</v>
      </c>
      <c r="E163" s="19">
        <v>347146.54</v>
      </c>
      <c r="F163" s="36">
        <f t="shared" si="2"/>
        <v>37.626982440927812</v>
      </c>
      <c r="G163" s="7"/>
    </row>
    <row r="164" spans="1:7" x14ac:dyDescent="0.25">
      <c r="A164" s="39" t="s">
        <v>389</v>
      </c>
      <c r="B164" s="25" t="s">
        <v>318</v>
      </c>
      <c r="C164" s="26" t="s">
        <v>525</v>
      </c>
      <c r="D164" s="19">
        <v>708600</v>
      </c>
      <c r="E164" s="19">
        <v>276125.58</v>
      </c>
      <c r="F164" s="36">
        <f t="shared" si="2"/>
        <v>38.967764606265881</v>
      </c>
      <c r="G164" s="7"/>
    </row>
    <row r="165" spans="1:7" ht="34.5" x14ac:dyDescent="0.25">
      <c r="A165" s="39" t="s">
        <v>393</v>
      </c>
      <c r="B165" s="25" t="s">
        <v>318</v>
      </c>
      <c r="C165" s="26" t="s">
        <v>526</v>
      </c>
      <c r="D165" s="19">
        <v>214000</v>
      </c>
      <c r="E165" s="19">
        <v>71020.960000000006</v>
      </c>
      <c r="F165" s="36">
        <f t="shared" si="2"/>
        <v>33.187364485981313</v>
      </c>
      <c r="G165" s="7"/>
    </row>
    <row r="166" spans="1:7" ht="23.25" x14ac:dyDescent="0.25">
      <c r="A166" s="39" t="s">
        <v>341</v>
      </c>
      <c r="B166" s="25" t="s">
        <v>318</v>
      </c>
      <c r="C166" s="26" t="s">
        <v>527</v>
      </c>
      <c r="D166" s="19">
        <v>144700</v>
      </c>
      <c r="E166" s="19">
        <v>44214.05</v>
      </c>
      <c r="F166" s="36">
        <f t="shared" si="2"/>
        <v>30.555666897028338</v>
      </c>
      <c r="G166" s="7"/>
    </row>
    <row r="167" spans="1:7" ht="23.25" x14ac:dyDescent="0.25">
      <c r="A167" s="39" t="s">
        <v>343</v>
      </c>
      <c r="B167" s="25" t="s">
        <v>318</v>
      </c>
      <c r="C167" s="26" t="s">
        <v>528</v>
      </c>
      <c r="D167" s="19">
        <v>144700</v>
      </c>
      <c r="E167" s="19">
        <v>44214.05</v>
      </c>
      <c r="F167" s="36">
        <f t="shared" si="2"/>
        <v>30.555666897028338</v>
      </c>
      <c r="G167" s="7"/>
    </row>
    <row r="168" spans="1:7" x14ac:dyDescent="0.25">
      <c r="A168" s="39" t="s">
        <v>345</v>
      </c>
      <c r="B168" s="25" t="s">
        <v>318</v>
      </c>
      <c r="C168" s="26" t="s">
        <v>529</v>
      </c>
      <c r="D168" s="19">
        <v>144700</v>
      </c>
      <c r="E168" s="19">
        <v>44214.05</v>
      </c>
      <c r="F168" s="36">
        <f t="shared" si="2"/>
        <v>30.555666897028338</v>
      </c>
      <c r="G168" s="7"/>
    </row>
    <row r="169" spans="1:7" x14ac:dyDescent="0.25">
      <c r="A169" s="39" t="s">
        <v>450</v>
      </c>
      <c r="B169" s="25" t="s">
        <v>318</v>
      </c>
      <c r="C169" s="26" t="s">
        <v>530</v>
      </c>
      <c r="D169" s="19">
        <v>10000</v>
      </c>
      <c r="E169" s="19" t="s">
        <v>32</v>
      </c>
      <c r="F169" s="36">
        <v>0</v>
      </c>
      <c r="G169" s="7"/>
    </row>
    <row r="170" spans="1:7" x14ac:dyDescent="0.25">
      <c r="A170" s="39" t="s">
        <v>531</v>
      </c>
      <c r="B170" s="25" t="s">
        <v>318</v>
      </c>
      <c r="C170" s="26" t="s">
        <v>532</v>
      </c>
      <c r="D170" s="19">
        <v>10000</v>
      </c>
      <c r="E170" s="19" t="s">
        <v>32</v>
      </c>
      <c r="F170" s="36">
        <v>0</v>
      </c>
      <c r="G170" s="7"/>
    </row>
    <row r="171" spans="1:7" x14ac:dyDescent="0.25">
      <c r="A171" s="39" t="s">
        <v>347</v>
      </c>
      <c r="B171" s="25" t="s">
        <v>318</v>
      </c>
      <c r="C171" s="26" t="s">
        <v>533</v>
      </c>
      <c r="D171" s="19">
        <v>2600</v>
      </c>
      <c r="E171" s="19">
        <v>1692.16</v>
      </c>
      <c r="F171" s="36">
        <f t="shared" si="2"/>
        <v>65.083076923076916</v>
      </c>
      <c r="G171" s="7"/>
    </row>
    <row r="172" spans="1:7" x14ac:dyDescent="0.25">
      <c r="A172" s="39" t="s">
        <v>353</v>
      </c>
      <c r="B172" s="25" t="s">
        <v>318</v>
      </c>
      <c r="C172" s="26" t="s">
        <v>534</v>
      </c>
      <c r="D172" s="19">
        <v>2600</v>
      </c>
      <c r="E172" s="19">
        <v>1692.16</v>
      </c>
      <c r="F172" s="36">
        <f t="shared" si="2"/>
        <v>65.083076923076916</v>
      </c>
      <c r="G172" s="7"/>
    </row>
    <row r="173" spans="1:7" x14ac:dyDescent="0.25">
      <c r="A173" s="39" t="s">
        <v>359</v>
      </c>
      <c r="B173" s="25" t="s">
        <v>318</v>
      </c>
      <c r="C173" s="26" t="s">
        <v>535</v>
      </c>
      <c r="D173" s="19">
        <v>2600</v>
      </c>
      <c r="E173" s="19">
        <v>1692.16</v>
      </c>
      <c r="F173" s="36">
        <f t="shared" si="2"/>
        <v>65.083076923076916</v>
      </c>
      <c r="G173" s="7"/>
    </row>
    <row r="174" spans="1:7" x14ac:dyDescent="0.25">
      <c r="A174" s="39" t="s">
        <v>536</v>
      </c>
      <c r="B174" s="25" t="s">
        <v>318</v>
      </c>
      <c r="C174" s="26" t="s">
        <v>537</v>
      </c>
      <c r="D174" s="19">
        <v>17920397.370000001</v>
      </c>
      <c r="E174" s="19">
        <v>7076405.2599999998</v>
      </c>
      <c r="F174" s="36">
        <f t="shared" si="2"/>
        <v>39.48799300536939</v>
      </c>
      <c r="G174" s="7"/>
    </row>
    <row r="175" spans="1:7" x14ac:dyDescent="0.25">
      <c r="A175" s="39" t="s">
        <v>538</v>
      </c>
      <c r="B175" s="25" t="s">
        <v>318</v>
      </c>
      <c r="C175" s="26" t="s">
        <v>539</v>
      </c>
      <c r="D175" s="19">
        <v>15462297.369999999</v>
      </c>
      <c r="E175" s="19">
        <v>6258373.0499999998</v>
      </c>
      <c r="F175" s="36">
        <f t="shared" si="2"/>
        <v>40.475052964267242</v>
      </c>
      <c r="G175" s="7"/>
    </row>
    <row r="176" spans="1:7" ht="23.25" x14ac:dyDescent="0.25">
      <c r="A176" s="39" t="s">
        <v>495</v>
      </c>
      <c r="B176" s="25" t="s">
        <v>318</v>
      </c>
      <c r="C176" s="26" t="s">
        <v>540</v>
      </c>
      <c r="D176" s="19">
        <v>15462297.369999999</v>
      </c>
      <c r="E176" s="19">
        <v>6258373.0499999998</v>
      </c>
      <c r="F176" s="36">
        <f t="shared" si="2"/>
        <v>40.475052964267242</v>
      </c>
      <c r="G176" s="7"/>
    </row>
    <row r="177" spans="1:7" x14ac:dyDescent="0.25">
      <c r="A177" s="39" t="s">
        <v>497</v>
      </c>
      <c r="B177" s="25" t="s">
        <v>318</v>
      </c>
      <c r="C177" s="26" t="s">
        <v>541</v>
      </c>
      <c r="D177" s="19">
        <v>15462297.369999999</v>
      </c>
      <c r="E177" s="19">
        <v>6258373.0499999998</v>
      </c>
      <c r="F177" s="36">
        <f t="shared" si="2"/>
        <v>40.475052964267242</v>
      </c>
      <c r="G177" s="7"/>
    </row>
    <row r="178" spans="1:7" ht="45.75" x14ac:dyDescent="0.25">
      <c r="A178" s="39" t="s">
        <v>499</v>
      </c>
      <c r="B178" s="25" t="s">
        <v>318</v>
      </c>
      <c r="C178" s="26" t="s">
        <v>542</v>
      </c>
      <c r="D178" s="19">
        <v>15361300</v>
      </c>
      <c r="E178" s="19">
        <v>6258373.0499999998</v>
      </c>
      <c r="F178" s="36">
        <f t="shared" si="2"/>
        <v>40.741168065202814</v>
      </c>
      <c r="G178" s="7"/>
    </row>
    <row r="179" spans="1:7" x14ac:dyDescent="0.25">
      <c r="A179" s="39" t="s">
        <v>506</v>
      </c>
      <c r="B179" s="25" t="s">
        <v>318</v>
      </c>
      <c r="C179" s="26" t="s">
        <v>543</v>
      </c>
      <c r="D179" s="19">
        <v>100997.37</v>
      </c>
      <c r="E179" s="19" t="s">
        <v>32</v>
      </c>
      <c r="F179" s="36">
        <v>0</v>
      </c>
      <c r="G179" s="7"/>
    </row>
    <row r="180" spans="1:7" x14ac:dyDescent="0.25">
      <c r="A180" s="39" t="s">
        <v>544</v>
      </c>
      <c r="B180" s="25" t="s">
        <v>318</v>
      </c>
      <c r="C180" s="26" t="s">
        <v>545</v>
      </c>
      <c r="D180" s="19">
        <v>2458100</v>
      </c>
      <c r="E180" s="19">
        <v>818032.21</v>
      </c>
      <c r="F180" s="36">
        <f t="shared" si="2"/>
        <v>33.279045197510271</v>
      </c>
      <c r="G180" s="7"/>
    </row>
    <row r="181" spans="1:7" ht="45.75" x14ac:dyDescent="0.25">
      <c r="A181" s="39" t="s">
        <v>323</v>
      </c>
      <c r="B181" s="25" t="s">
        <v>318</v>
      </c>
      <c r="C181" s="26" t="s">
        <v>546</v>
      </c>
      <c r="D181" s="19">
        <v>2423100</v>
      </c>
      <c r="E181" s="19">
        <v>818032.21</v>
      </c>
      <c r="F181" s="36">
        <f t="shared" si="2"/>
        <v>33.759737939003756</v>
      </c>
      <c r="G181" s="7"/>
    </row>
    <row r="182" spans="1:7" x14ac:dyDescent="0.25">
      <c r="A182" s="39" t="s">
        <v>387</v>
      </c>
      <c r="B182" s="25" t="s">
        <v>318</v>
      </c>
      <c r="C182" s="26" t="s">
        <v>547</v>
      </c>
      <c r="D182" s="19">
        <v>2423100</v>
      </c>
      <c r="E182" s="19">
        <v>818032.21</v>
      </c>
      <c r="F182" s="36">
        <f t="shared" si="2"/>
        <v>33.759737939003756</v>
      </c>
      <c r="G182" s="7"/>
    </row>
    <row r="183" spans="1:7" x14ac:dyDescent="0.25">
      <c r="A183" s="39" t="s">
        <v>389</v>
      </c>
      <c r="B183" s="25" t="s">
        <v>318</v>
      </c>
      <c r="C183" s="26" t="s">
        <v>548</v>
      </c>
      <c r="D183" s="19">
        <v>1861100</v>
      </c>
      <c r="E183" s="19">
        <v>715697.74</v>
      </c>
      <c r="F183" s="36">
        <f t="shared" si="2"/>
        <v>38.455630541077859</v>
      </c>
      <c r="G183" s="7"/>
    </row>
    <row r="184" spans="1:7" ht="34.5" x14ac:dyDescent="0.25">
      <c r="A184" s="39" t="s">
        <v>393</v>
      </c>
      <c r="B184" s="25" t="s">
        <v>318</v>
      </c>
      <c r="C184" s="26" t="s">
        <v>549</v>
      </c>
      <c r="D184" s="19">
        <v>562000</v>
      </c>
      <c r="E184" s="19">
        <v>102334.47</v>
      </c>
      <c r="F184" s="36">
        <f t="shared" si="2"/>
        <v>18.208980427046264</v>
      </c>
      <c r="G184" s="7"/>
    </row>
    <row r="185" spans="1:7" ht="23.25" x14ac:dyDescent="0.25">
      <c r="A185" s="39" t="s">
        <v>341</v>
      </c>
      <c r="B185" s="25" t="s">
        <v>318</v>
      </c>
      <c r="C185" s="26" t="s">
        <v>550</v>
      </c>
      <c r="D185" s="19">
        <v>35000</v>
      </c>
      <c r="E185" s="19" t="s">
        <v>32</v>
      </c>
      <c r="F185" s="36">
        <v>0</v>
      </c>
      <c r="G185" s="7"/>
    </row>
    <row r="186" spans="1:7" ht="23.25" x14ac:dyDescent="0.25">
      <c r="A186" s="39" t="s">
        <v>343</v>
      </c>
      <c r="B186" s="25" t="s">
        <v>318</v>
      </c>
      <c r="C186" s="26" t="s">
        <v>551</v>
      </c>
      <c r="D186" s="19">
        <v>35000</v>
      </c>
      <c r="E186" s="19" t="s">
        <v>32</v>
      </c>
      <c r="F186" s="36">
        <v>0</v>
      </c>
      <c r="G186" s="7"/>
    </row>
    <row r="187" spans="1:7" x14ac:dyDescent="0.25">
      <c r="A187" s="39" t="s">
        <v>345</v>
      </c>
      <c r="B187" s="25" t="s">
        <v>318</v>
      </c>
      <c r="C187" s="26" t="s">
        <v>552</v>
      </c>
      <c r="D187" s="19">
        <v>35000</v>
      </c>
      <c r="E187" s="19" t="s">
        <v>32</v>
      </c>
      <c r="F187" s="36">
        <v>0</v>
      </c>
      <c r="G187" s="7"/>
    </row>
    <row r="188" spans="1:7" x14ac:dyDescent="0.25">
      <c r="A188" s="39" t="s">
        <v>553</v>
      </c>
      <c r="B188" s="25" t="s">
        <v>318</v>
      </c>
      <c r="C188" s="26" t="s">
        <v>554</v>
      </c>
      <c r="D188" s="19">
        <v>7473400</v>
      </c>
      <c r="E188" s="19">
        <v>2571874.12</v>
      </c>
      <c r="F188" s="36">
        <f t="shared" si="2"/>
        <v>34.413708887521075</v>
      </c>
      <c r="G188" s="7"/>
    </row>
    <row r="189" spans="1:7" x14ac:dyDescent="0.25">
      <c r="A189" s="39" t="s">
        <v>555</v>
      </c>
      <c r="B189" s="25" t="s">
        <v>318</v>
      </c>
      <c r="C189" s="26" t="s">
        <v>556</v>
      </c>
      <c r="D189" s="19">
        <v>1194500</v>
      </c>
      <c r="E189" s="19">
        <v>531040.02</v>
      </c>
      <c r="F189" s="36">
        <f t="shared" si="2"/>
        <v>44.457096693177064</v>
      </c>
      <c r="G189" s="7"/>
    </row>
    <row r="190" spans="1:7" x14ac:dyDescent="0.25">
      <c r="A190" s="39" t="s">
        <v>450</v>
      </c>
      <c r="B190" s="25" t="s">
        <v>318</v>
      </c>
      <c r="C190" s="26" t="s">
        <v>557</v>
      </c>
      <c r="D190" s="19">
        <v>1194500</v>
      </c>
      <c r="E190" s="19">
        <v>531040.02</v>
      </c>
      <c r="F190" s="36">
        <f t="shared" si="2"/>
        <v>44.457096693177064</v>
      </c>
      <c r="G190" s="7"/>
    </row>
    <row r="191" spans="1:7" x14ac:dyDescent="0.25">
      <c r="A191" s="39" t="s">
        <v>558</v>
      </c>
      <c r="B191" s="25" t="s">
        <v>318</v>
      </c>
      <c r="C191" s="26" t="s">
        <v>559</v>
      </c>
      <c r="D191" s="19">
        <v>1194500</v>
      </c>
      <c r="E191" s="19">
        <v>531040.02</v>
      </c>
      <c r="F191" s="36">
        <f t="shared" si="2"/>
        <v>44.457096693177064</v>
      </c>
      <c r="G191" s="7"/>
    </row>
    <row r="192" spans="1:7" x14ac:dyDescent="0.25">
      <c r="A192" s="39" t="s">
        <v>560</v>
      </c>
      <c r="B192" s="25" t="s">
        <v>318</v>
      </c>
      <c r="C192" s="26" t="s">
        <v>561</v>
      </c>
      <c r="D192" s="19">
        <v>1194500</v>
      </c>
      <c r="E192" s="19">
        <v>531040.02</v>
      </c>
      <c r="F192" s="36">
        <f t="shared" si="2"/>
        <v>44.457096693177064</v>
      </c>
      <c r="G192" s="7"/>
    </row>
    <row r="193" spans="1:7" x14ac:dyDescent="0.25">
      <c r="A193" s="39" t="s">
        <v>562</v>
      </c>
      <c r="B193" s="25" t="s">
        <v>318</v>
      </c>
      <c r="C193" s="26" t="s">
        <v>563</v>
      </c>
      <c r="D193" s="19">
        <v>4075500</v>
      </c>
      <c r="E193" s="19">
        <v>1183996.1000000001</v>
      </c>
      <c r="F193" s="36">
        <f t="shared" si="2"/>
        <v>29.05155441050178</v>
      </c>
      <c r="G193" s="7"/>
    </row>
    <row r="194" spans="1:7" ht="23.25" x14ac:dyDescent="0.25">
      <c r="A194" s="39" t="s">
        <v>341</v>
      </c>
      <c r="B194" s="25" t="s">
        <v>318</v>
      </c>
      <c r="C194" s="26" t="s">
        <v>564</v>
      </c>
      <c r="D194" s="19">
        <v>3000</v>
      </c>
      <c r="E194" s="19" t="s">
        <v>32</v>
      </c>
      <c r="F194" s="36">
        <v>0</v>
      </c>
      <c r="G194" s="7"/>
    </row>
    <row r="195" spans="1:7" ht="23.25" x14ac:dyDescent="0.25">
      <c r="A195" s="39" t="s">
        <v>343</v>
      </c>
      <c r="B195" s="25" t="s">
        <v>318</v>
      </c>
      <c r="C195" s="26" t="s">
        <v>565</v>
      </c>
      <c r="D195" s="19">
        <v>3000</v>
      </c>
      <c r="E195" s="19" t="s">
        <v>32</v>
      </c>
      <c r="F195" s="36">
        <v>0</v>
      </c>
      <c r="G195" s="7"/>
    </row>
    <row r="196" spans="1:7" x14ac:dyDescent="0.25">
      <c r="A196" s="39" t="s">
        <v>345</v>
      </c>
      <c r="B196" s="25" t="s">
        <v>318</v>
      </c>
      <c r="C196" s="26" t="s">
        <v>566</v>
      </c>
      <c r="D196" s="19">
        <v>3000</v>
      </c>
      <c r="E196" s="19" t="s">
        <v>32</v>
      </c>
      <c r="F196" s="36">
        <v>0</v>
      </c>
      <c r="G196" s="7"/>
    </row>
    <row r="197" spans="1:7" x14ac:dyDescent="0.25">
      <c r="A197" s="39" t="s">
        <v>450</v>
      </c>
      <c r="B197" s="25" t="s">
        <v>318</v>
      </c>
      <c r="C197" s="26" t="s">
        <v>567</v>
      </c>
      <c r="D197" s="19">
        <v>2312500</v>
      </c>
      <c r="E197" s="19">
        <v>773396.1</v>
      </c>
      <c r="F197" s="36">
        <f t="shared" si="2"/>
        <v>33.444155675675674</v>
      </c>
      <c r="G197" s="7"/>
    </row>
    <row r="198" spans="1:7" ht="23.25" x14ac:dyDescent="0.25">
      <c r="A198" s="39" t="s">
        <v>568</v>
      </c>
      <c r="B198" s="25" t="s">
        <v>318</v>
      </c>
      <c r="C198" s="26" t="s">
        <v>569</v>
      </c>
      <c r="D198" s="19">
        <v>2312500</v>
      </c>
      <c r="E198" s="19">
        <v>773396.1</v>
      </c>
      <c r="F198" s="36">
        <f t="shared" si="2"/>
        <v>33.444155675675674</v>
      </c>
      <c r="G198" s="7"/>
    </row>
    <row r="199" spans="1:7" x14ac:dyDescent="0.25">
      <c r="A199" s="39" t="s">
        <v>570</v>
      </c>
      <c r="B199" s="25" t="s">
        <v>318</v>
      </c>
      <c r="C199" s="26" t="s">
        <v>571</v>
      </c>
      <c r="D199" s="19">
        <v>2312500</v>
      </c>
      <c r="E199" s="19">
        <v>773396.1</v>
      </c>
      <c r="F199" s="36">
        <f t="shared" si="2"/>
        <v>33.444155675675674</v>
      </c>
      <c r="G199" s="7"/>
    </row>
    <row r="200" spans="1:7" ht="23.25" x14ac:dyDescent="0.25">
      <c r="A200" s="39" t="s">
        <v>495</v>
      </c>
      <c r="B200" s="25" t="s">
        <v>318</v>
      </c>
      <c r="C200" s="26" t="s">
        <v>572</v>
      </c>
      <c r="D200" s="19">
        <v>1760000</v>
      </c>
      <c r="E200" s="19">
        <v>410600</v>
      </c>
      <c r="F200" s="36">
        <f t="shared" si="2"/>
        <v>23.329545454545457</v>
      </c>
      <c r="G200" s="7"/>
    </row>
    <row r="201" spans="1:7" x14ac:dyDescent="0.25">
      <c r="A201" s="39" t="s">
        <v>497</v>
      </c>
      <c r="B201" s="25" t="s">
        <v>318</v>
      </c>
      <c r="C201" s="26" t="s">
        <v>573</v>
      </c>
      <c r="D201" s="19">
        <v>1760000</v>
      </c>
      <c r="E201" s="19">
        <v>410600</v>
      </c>
      <c r="F201" s="36">
        <f t="shared" si="2"/>
        <v>23.329545454545457</v>
      </c>
      <c r="G201" s="7"/>
    </row>
    <row r="202" spans="1:7" x14ac:dyDescent="0.25">
      <c r="A202" s="39" t="s">
        <v>506</v>
      </c>
      <c r="B202" s="25" t="s">
        <v>318</v>
      </c>
      <c r="C202" s="26" t="s">
        <v>574</v>
      </c>
      <c r="D202" s="19">
        <v>1760000</v>
      </c>
      <c r="E202" s="19">
        <v>410600</v>
      </c>
      <c r="F202" s="36">
        <f t="shared" si="2"/>
        <v>23.329545454545457</v>
      </c>
      <c r="G202" s="7"/>
    </row>
    <row r="203" spans="1:7" x14ac:dyDescent="0.25">
      <c r="A203" s="39" t="s">
        <v>575</v>
      </c>
      <c r="B203" s="25" t="s">
        <v>318</v>
      </c>
      <c r="C203" s="26" t="s">
        <v>576</v>
      </c>
      <c r="D203" s="19">
        <v>2203400</v>
      </c>
      <c r="E203" s="19">
        <v>856838</v>
      </c>
      <c r="F203" s="36">
        <f t="shared" si="2"/>
        <v>38.887083598075698</v>
      </c>
      <c r="G203" s="7"/>
    </row>
    <row r="204" spans="1:7" x14ac:dyDescent="0.25">
      <c r="A204" s="39" t="s">
        <v>450</v>
      </c>
      <c r="B204" s="25" t="s">
        <v>318</v>
      </c>
      <c r="C204" s="26" t="s">
        <v>577</v>
      </c>
      <c r="D204" s="19">
        <v>2203400</v>
      </c>
      <c r="E204" s="19">
        <v>856838</v>
      </c>
      <c r="F204" s="36">
        <f t="shared" si="2"/>
        <v>38.887083598075698</v>
      </c>
      <c r="G204" s="7"/>
    </row>
    <row r="205" spans="1:7" x14ac:dyDescent="0.25">
      <c r="A205" s="39" t="s">
        <v>558</v>
      </c>
      <c r="B205" s="25" t="s">
        <v>318</v>
      </c>
      <c r="C205" s="26" t="s">
        <v>578</v>
      </c>
      <c r="D205" s="19">
        <v>1102700</v>
      </c>
      <c r="E205" s="19">
        <v>489100</v>
      </c>
      <c r="F205" s="36">
        <f t="shared" si="2"/>
        <v>44.354765575405821</v>
      </c>
      <c r="G205" s="7"/>
    </row>
    <row r="206" spans="1:7" ht="23.25" x14ac:dyDescent="0.25">
      <c r="A206" s="39" t="s">
        <v>579</v>
      </c>
      <c r="B206" s="25" t="s">
        <v>318</v>
      </c>
      <c r="C206" s="26" t="s">
        <v>580</v>
      </c>
      <c r="D206" s="19">
        <v>1102700</v>
      </c>
      <c r="E206" s="19">
        <v>489100</v>
      </c>
      <c r="F206" s="36">
        <f t="shared" si="2"/>
        <v>44.354765575405821</v>
      </c>
      <c r="G206" s="7"/>
    </row>
    <row r="207" spans="1:7" ht="23.25" x14ac:dyDescent="0.25">
      <c r="A207" s="39" t="s">
        <v>568</v>
      </c>
      <c r="B207" s="25" t="s">
        <v>318</v>
      </c>
      <c r="C207" s="26" t="s">
        <v>581</v>
      </c>
      <c r="D207" s="19">
        <v>1100700</v>
      </c>
      <c r="E207" s="19">
        <v>367738</v>
      </c>
      <c r="F207" s="36">
        <f t="shared" ref="F207:F232" si="3">E207/D207*100</f>
        <v>33.409466703007176</v>
      </c>
      <c r="G207" s="7"/>
    </row>
    <row r="208" spans="1:7" ht="23.25" x14ac:dyDescent="0.25">
      <c r="A208" s="39" t="s">
        <v>582</v>
      </c>
      <c r="B208" s="25" t="s">
        <v>318</v>
      </c>
      <c r="C208" s="26" t="s">
        <v>583</v>
      </c>
      <c r="D208" s="19">
        <v>1100700</v>
      </c>
      <c r="E208" s="19">
        <v>367738</v>
      </c>
      <c r="F208" s="36">
        <f t="shared" si="3"/>
        <v>33.409466703007176</v>
      </c>
      <c r="G208" s="7"/>
    </row>
    <row r="209" spans="1:7" x14ac:dyDescent="0.25">
      <c r="A209" s="39" t="s">
        <v>584</v>
      </c>
      <c r="B209" s="25" t="s">
        <v>318</v>
      </c>
      <c r="C209" s="26" t="s">
        <v>585</v>
      </c>
      <c r="D209" s="19">
        <v>58800</v>
      </c>
      <c r="E209" s="19">
        <v>8000</v>
      </c>
      <c r="F209" s="36">
        <f t="shared" si="3"/>
        <v>13.605442176870749</v>
      </c>
      <c r="G209" s="7"/>
    </row>
    <row r="210" spans="1:7" x14ac:dyDescent="0.25">
      <c r="A210" s="39" t="s">
        <v>586</v>
      </c>
      <c r="B210" s="25" t="s">
        <v>318</v>
      </c>
      <c r="C210" s="26" t="s">
        <v>587</v>
      </c>
      <c r="D210" s="19">
        <v>58800</v>
      </c>
      <c r="E210" s="19">
        <v>8000</v>
      </c>
      <c r="F210" s="36">
        <f t="shared" si="3"/>
        <v>13.605442176870749</v>
      </c>
      <c r="G210" s="7"/>
    </row>
    <row r="211" spans="1:7" ht="45.75" x14ac:dyDescent="0.25">
      <c r="A211" s="39" t="s">
        <v>323</v>
      </c>
      <c r="B211" s="25" t="s">
        <v>318</v>
      </c>
      <c r="C211" s="26" t="s">
        <v>588</v>
      </c>
      <c r="D211" s="19">
        <v>14400</v>
      </c>
      <c r="E211" s="19">
        <v>1000</v>
      </c>
      <c r="F211" s="36">
        <f t="shared" si="3"/>
        <v>6.9444444444444446</v>
      </c>
      <c r="G211" s="7"/>
    </row>
    <row r="212" spans="1:7" x14ac:dyDescent="0.25">
      <c r="A212" s="39" t="s">
        <v>387</v>
      </c>
      <c r="B212" s="25" t="s">
        <v>318</v>
      </c>
      <c r="C212" s="26" t="s">
        <v>589</v>
      </c>
      <c r="D212" s="19">
        <v>14400</v>
      </c>
      <c r="E212" s="19">
        <v>1000</v>
      </c>
      <c r="F212" s="36">
        <f t="shared" si="3"/>
        <v>6.9444444444444446</v>
      </c>
      <c r="G212" s="7"/>
    </row>
    <row r="213" spans="1:7" ht="34.5" x14ac:dyDescent="0.25">
      <c r="A213" s="39" t="s">
        <v>590</v>
      </c>
      <c r="B213" s="25" t="s">
        <v>318</v>
      </c>
      <c r="C213" s="26" t="s">
        <v>591</v>
      </c>
      <c r="D213" s="19">
        <v>14400</v>
      </c>
      <c r="E213" s="19">
        <v>1000</v>
      </c>
      <c r="F213" s="36">
        <f t="shared" si="3"/>
        <v>6.9444444444444446</v>
      </c>
      <c r="G213" s="7"/>
    </row>
    <row r="214" spans="1:7" ht="23.25" x14ac:dyDescent="0.25">
      <c r="A214" s="39" t="s">
        <v>341</v>
      </c>
      <c r="B214" s="25" t="s">
        <v>318</v>
      </c>
      <c r="C214" s="26" t="s">
        <v>592</v>
      </c>
      <c r="D214" s="19">
        <v>44400</v>
      </c>
      <c r="E214" s="19">
        <v>7000</v>
      </c>
      <c r="F214" s="36">
        <f t="shared" si="3"/>
        <v>15.765765765765765</v>
      </c>
      <c r="G214" s="7"/>
    </row>
    <row r="215" spans="1:7" ht="23.25" x14ac:dyDescent="0.25">
      <c r="A215" s="39" t="s">
        <v>343</v>
      </c>
      <c r="B215" s="25" t="s">
        <v>318</v>
      </c>
      <c r="C215" s="26" t="s">
        <v>593</v>
      </c>
      <c r="D215" s="19">
        <v>44400</v>
      </c>
      <c r="E215" s="19">
        <v>7000</v>
      </c>
      <c r="F215" s="36">
        <f t="shared" si="3"/>
        <v>15.765765765765765</v>
      </c>
      <c r="G215" s="7"/>
    </row>
    <row r="216" spans="1:7" x14ac:dyDescent="0.25">
      <c r="A216" s="39" t="s">
        <v>345</v>
      </c>
      <c r="B216" s="25" t="s">
        <v>318</v>
      </c>
      <c r="C216" s="26" t="s">
        <v>594</v>
      </c>
      <c r="D216" s="19">
        <v>44400</v>
      </c>
      <c r="E216" s="19">
        <v>7000</v>
      </c>
      <c r="F216" s="36">
        <f t="shared" si="3"/>
        <v>15.765765765765765</v>
      </c>
      <c r="G216" s="7"/>
    </row>
    <row r="217" spans="1:7" x14ac:dyDescent="0.25">
      <c r="A217" s="39" t="s">
        <v>595</v>
      </c>
      <c r="B217" s="25" t="s">
        <v>318</v>
      </c>
      <c r="C217" s="26" t="s">
        <v>596</v>
      </c>
      <c r="D217" s="19">
        <v>1430000</v>
      </c>
      <c r="E217" s="19">
        <v>670000</v>
      </c>
      <c r="F217" s="36">
        <f t="shared" si="3"/>
        <v>46.853146853146853</v>
      </c>
      <c r="G217" s="7"/>
    </row>
    <row r="218" spans="1:7" x14ac:dyDescent="0.25">
      <c r="A218" s="39" t="s">
        <v>597</v>
      </c>
      <c r="B218" s="25" t="s">
        <v>318</v>
      </c>
      <c r="C218" s="26" t="s">
        <v>598</v>
      </c>
      <c r="D218" s="19">
        <v>1430000</v>
      </c>
      <c r="E218" s="19">
        <v>670000</v>
      </c>
      <c r="F218" s="36">
        <f t="shared" si="3"/>
        <v>46.853146853146853</v>
      </c>
      <c r="G218" s="7"/>
    </row>
    <row r="219" spans="1:7" ht="23.25" x14ac:dyDescent="0.25">
      <c r="A219" s="39" t="s">
        <v>495</v>
      </c>
      <c r="B219" s="25" t="s">
        <v>318</v>
      </c>
      <c r="C219" s="26" t="s">
        <v>599</v>
      </c>
      <c r="D219" s="19">
        <v>1430000</v>
      </c>
      <c r="E219" s="19">
        <v>670000</v>
      </c>
      <c r="F219" s="36">
        <f t="shared" si="3"/>
        <v>46.853146853146853</v>
      </c>
      <c r="G219" s="7"/>
    </row>
    <row r="220" spans="1:7" ht="45.75" x14ac:dyDescent="0.25">
      <c r="A220" s="39" t="s">
        <v>600</v>
      </c>
      <c r="B220" s="25" t="s">
        <v>318</v>
      </c>
      <c r="C220" s="26" t="s">
        <v>601</v>
      </c>
      <c r="D220" s="19">
        <v>1430000</v>
      </c>
      <c r="E220" s="19">
        <v>670000</v>
      </c>
      <c r="F220" s="36">
        <f t="shared" si="3"/>
        <v>46.853146853146853</v>
      </c>
      <c r="G220" s="7"/>
    </row>
    <row r="221" spans="1:7" ht="23.25" x14ac:dyDescent="0.25">
      <c r="A221" s="39" t="s">
        <v>602</v>
      </c>
      <c r="B221" s="25" t="s">
        <v>318</v>
      </c>
      <c r="C221" s="26" t="s">
        <v>603</v>
      </c>
      <c r="D221" s="19">
        <v>1430000</v>
      </c>
      <c r="E221" s="19">
        <v>670000</v>
      </c>
      <c r="F221" s="36">
        <f t="shared" si="3"/>
        <v>46.853146853146853</v>
      </c>
      <c r="G221" s="7"/>
    </row>
    <row r="222" spans="1:7" ht="23.25" x14ac:dyDescent="0.25">
      <c r="A222" s="39" t="s">
        <v>604</v>
      </c>
      <c r="B222" s="25" t="s">
        <v>318</v>
      </c>
      <c r="C222" s="26" t="s">
        <v>605</v>
      </c>
      <c r="D222" s="19">
        <v>50000</v>
      </c>
      <c r="E222" s="19" t="s">
        <v>32</v>
      </c>
      <c r="F222" s="36">
        <v>0</v>
      </c>
      <c r="G222" s="7"/>
    </row>
    <row r="223" spans="1:7" ht="23.25" x14ac:dyDescent="0.25">
      <c r="A223" s="39" t="s">
        <v>606</v>
      </c>
      <c r="B223" s="25" t="s">
        <v>318</v>
      </c>
      <c r="C223" s="26" t="s">
        <v>607</v>
      </c>
      <c r="D223" s="19">
        <v>50000</v>
      </c>
      <c r="E223" s="19" t="s">
        <v>32</v>
      </c>
      <c r="F223" s="36">
        <v>0</v>
      </c>
      <c r="G223" s="7"/>
    </row>
    <row r="224" spans="1:7" x14ac:dyDescent="0.25">
      <c r="A224" s="39" t="s">
        <v>608</v>
      </c>
      <c r="B224" s="25" t="s">
        <v>318</v>
      </c>
      <c r="C224" s="26" t="s">
        <v>609</v>
      </c>
      <c r="D224" s="19">
        <v>50000</v>
      </c>
      <c r="E224" s="19" t="s">
        <v>32</v>
      </c>
      <c r="F224" s="36">
        <v>0</v>
      </c>
      <c r="G224" s="7"/>
    </row>
    <row r="225" spans="1:7" x14ac:dyDescent="0.25">
      <c r="A225" s="39" t="s">
        <v>610</v>
      </c>
      <c r="B225" s="25" t="s">
        <v>318</v>
      </c>
      <c r="C225" s="26" t="s">
        <v>611</v>
      </c>
      <c r="D225" s="19">
        <v>50000</v>
      </c>
      <c r="E225" s="19" t="s">
        <v>32</v>
      </c>
      <c r="F225" s="36">
        <v>0</v>
      </c>
      <c r="G225" s="7"/>
    </row>
    <row r="226" spans="1:7" ht="34.5" x14ac:dyDescent="0.25">
      <c r="A226" s="39" t="s">
        <v>612</v>
      </c>
      <c r="B226" s="25" t="s">
        <v>318</v>
      </c>
      <c r="C226" s="26" t="s">
        <v>613</v>
      </c>
      <c r="D226" s="19">
        <v>4289200</v>
      </c>
      <c r="E226" s="19">
        <v>2011124</v>
      </c>
      <c r="F226" s="36">
        <f t="shared" si="3"/>
        <v>46.888091019304298</v>
      </c>
      <c r="G226" s="7"/>
    </row>
    <row r="227" spans="1:7" x14ac:dyDescent="0.25">
      <c r="A227" s="39" t="s">
        <v>614</v>
      </c>
      <c r="B227" s="25" t="s">
        <v>318</v>
      </c>
      <c r="C227" s="26" t="s">
        <v>615</v>
      </c>
      <c r="D227" s="19">
        <v>4289200</v>
      </c>
      <c r="E227" s="19">
        <v>2011124</v>
      </c>
      <c r="F227" s="36">
        <f t="shared" si="3"/>
        <v>46.888091019304298</v>
      </c>
      <c r="G227" s="7"/>
    </row>
    <row r="228" spans="1:7" x14ac:dyDescent="0.25">
      <c r="A228" s="39" t="s">
        <v>468</v>
      </c>
      <c r="B228" s="25" t="s">
        <v>318</v>
      </c>
      <c r="C228" s="26" t="s">
        <v>616</v>
      </c>
      <c r="D228" s="19">
        <v>4289200</v>
      </c>
      <c r="E228" s="19">
        <v>2011124</v>
      </c>
      <c r="F228" s="36">
        <f t="shared" si="3"/>
        <v>46.888091019304298</v>
      </c>
      <c r="G228" s="7"/>
    </row>
    <row r="229" spans="1:7" x14ac:dyDescent="0.25">
      <c r="A229" s="39" t="s">
        <v>617</v>
      </c>
      <c r="B229" s="25" t="s">
        <v>318</v>
      </c>
      <c r="C229" s="26" t="s">
        <v>618</v>
      </c>
      <c r="D229" s="19">
        <v>4289200</v>
      </c>
      <c r="E229" s="19">
        <v>2011124</v>
      </c>
      <c r="F229" s="36">
        <f t="shared" si="3"/>
        <v>46.888091019304298</v>
      </c>
      <c r="G229" s="7"/>
    </row>
    <row r="230" spans="1:7" ht="35.25" thickBot="1" x14ac:dyDescent="0.3">
      <c r="A230" s="39" t="s">
        <v>619</v>
      </c>
      <c r="B230" s="25" t="s">
        <v>318</v>
      </c>
      <c r="C230" s="26" t="s">
        <v>620</v>
      </c>
      <c r="D230" s="19">
        <v>4289200</v>
      </c>
      <c r="E230" s="19">
        <v>2011124</v>
      </c>
      <c r="F230" s="36">
        <f t="shared" si="3"/>
        <v>46.888091019304298</v>
      </c>
      <c r="G230" s="7"/>
    </row>
    <row r="231" spans="1:7" ht="12.95" customHeight="1" thickBot="1" x14ac:dyDescent="0.3">
      <c r="A231" s="40"/>
      <c r="B231" s="41"/>
      <c r="C231" s="41"/>
      <c r="D231" s="41"/>
      <c r="E231" s="41"/>
      <c r="F231" s="36"/>
      <c r="G231" s="3"/>
    </row>
    <row r="232" spans="1:7" ht="54.75" customHeight="1" thickBot="1" x14ac:dyDescent="0.3">
      <c r="A232" s="42" t="s">
        <v>621</v>
      </c>
      <c r="B232" s="43">
        <v>450</v>
      </c>
      <c r="C232" s="44" t="s">
        <v>31</v>
      </c>
      <c r="D232" s="45">
        <v>-899465.48</v>
      </c>
      <c r="E232" s="45">
        <v>484495.32</v>
      </c>
      <c r="F232" s="36">
        <f t="shared" si="3"/>
        <v>-53.864804239068739</v>
      </c>
      <c r="G232" s="7"/>
    </row>
    <row r="233" spans="1:7" ht="12.95" customHeight="1" x14ac:dyDescent="0.25">
      <c r="A233" s="3"/>
      <c r="B233" s="47"/>
      <c r="C233" s="47"/>
      <c r="D233" s="27"/>
      <c r="E233" s="27"/>
      <c r="F233" s="27"/>
      <c r="G233" s="3"/>
    </row>
    <row r="234" spans="1:7" ht="12.95" customHeight="1" x14ac:dyDescent="0.25">
      <c r="A234" s="8"/>
      <c r="B234" s="8"/>
      <c r="C234" s="8"/>
      <c r="D234" s="28"/>
      <c r="E234" s="28"/>
      <c r="F234" s="28"/>
      <c r="G234" s="3"/>
    </row>
  </sheetData>
  <mergeCells count="6">
    <mergeCell ref="A11:A12"/>
    <mergeCell ref="B11:B12"/>
    <mergeCell ref="C11:C12"/>
    <mergeCell ref="E11:F11"/>
    <mergeCell ref="D2:F8"/>
    <mergeCell ref="A9:F10"/>
  </mergeCells>
  <pageMargins left="0.39370078740157483" right="0.39370078740157483" top="0.19685039370078741" bottom="0.19685039370078741" header="0" footer="0"/>
  <pageSetup paperSize="9" scale="65" fitToWidth="2" fitToHeight="0" orientation="portrait" r:id="rId1"/>
  <headerFooter>
    <evenFooter>&amp;R&amp;D&amp; СТР. &amp;P</evenFooter>
  </headerFooter>
  <colBreaks count="1" manualBreakCount="1">
    <brk id="6" max="2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SheetLayoutView="70" zoomScalePageLayoutView="70" workbookViewId="0">
      <selection activeCell="D2" sqref="D2:F8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2.5703125" style="1" customWidth="1"/>
    <col min="5" max="6" width="13.42578125" style="1" customWidth="1"/>
    <col min="7" max="7" width="9.7109375" style="1" customWidth="1"/>
    <col min="8" max="16384" width="9.140625" style="1"/>
  </cols>
  <sheetData>
    <row r="1" spans="1:7" ht="10.5" customHeight="1" x14ac:dyDescent="0.25">
      <c r="A1" s="29"/>
      <c r="B1" s="48"/>
      <c r="C1" s="30"/>
      <c r="D1" s="31"/>
      <c r="E1" s="3"/>
      <c r="F1" s="3"/>
      <c r="G1" s="3"/>
    </row>
    <row r="2" spans="1:7" s="131" customFormat="1" ht="10.5" customHeight="1" x14ac:dyDescent="0.25">
      <c r="A2" s="128"/>
      <c r="B2" s="133"/>
      <c r="C2" s="129"/>
      <c r="D2" s="145" t="s">
        <v>793</v>
      </c>
      <c r="E2" s="145"/>
      <c r="F2" s="145"/>
      <c r="G2" s="12"/>
    </row>
    <row r="3" spans="1:7" s="131" customFormat="1" ht="10.5" customHeight="1" x14ac:dyDescent="0.25">
      <c r="A3" s="128"/>
      <c r="B3" s="133"/>
      <c r="C3" s="129"/>
      <c r="D3" s="145"/>
      <c r="E3" s="145"/>
      <c r="F3" s="145"/>
      <c r="G3" s="12"/>
    </row>
    <row r="4" spans="1:7" s="131" customFormat="1" ht="10.5" customHeight="1" x14ac:dyDescent="0.25">
      <c r="A4" s="128"/>
      <c r="B4" s="133"/>
      <c r="C4" s="129"/>
      <c r="D4" s="145"/>
      <c r="E4" s="145"/>
      <c r="F4" s="145"/>
      <c r="G4" s="12"/>
    </row>
    <row r="5" spans="1:7" s="131" customFormat="1" ht="10.5" customHeight="1" x14ac:dyDescent="0.25">
      <c r="A5" s="128"/>
      <c r="B5" s="133"/>
      <c r="C5" s="129"/>
      <c r="D5" s="145"/>
      <c r="E5" s="145"/>
      <c r="F5" s="145"/>
      <c r="G5" s="12"/>
    </row>
    <row r="6" spans="1:7" s="131" customFormat="1" ht="10.5" customHeight="1" x14ac:dyDescent="0.25">
      <c r="A6" s="128"/>
      <c r="B6" s="133"/>
      <c r="C6" s="129"/>
      <c r="D6" s="145"/>
      <c r="E6" s="145"/>
      <c r="F6" s="145"/>
      <c r="G6" s="12"/>
    </row>
    <row r="7" spans="1:7" s="131" customFormat="1" ht="10.5" customHeight="1" x14ac:dyDescent="0.25">
      <c r="A7" s="128"/>
      <c r="B7" s="133"/>
      <c r="C7" s="129"/>
      <c r="D7" s="145"/>
      <c r="E7" s="145"/>
      <c r="F7" s="145"/>
      <c r="G7" s="12"/>
    </row>
    <row r="8" spans="1:7" s="131" customFormat="1" ht="10.5" customHeight="1" x14ac:dyDescent="0.25">
      <c r="A8" s="128"/>
      <c r="B8" s="133"/>
      <c r="C8" s="129"/>
      <c r="D8" s="145"/>
      <c r="E8" s="145"/>
      <c r="F8" s="145"/>
      <c r="G8" s="12"/>
    </row>
    <row r="9" spans="1:7" s="131" customFormat="1" ht="10.5" customHeight="1" x14ac:dyDescent="0.25">
      <c r="A9" s="144" t="s">
        <v>792</v>
      </c>
      <c r="B9" s="144"/>
      <c r="C9" s="144"/>
      <c r="D9" s="144"/>
      <c r="E9" s="144"/>
      <c r="F9" s="144"/>
      <c r="G9" s="12"/>
    </row>
    <row r="10" spans="1:7" s="131" customFormat="1" ht="27.75" customHeight="1" x14ac:dyDescent="0.25">
      <c r="A10" s="144"/>
      <c r="B10" s="144"/>
      <c r="C10" s="144"/>
      <c r="D10" s="144"/>
      <c r="E10" s="144"/>
      <c r="F10" s="144"/>
      <c r="G10" s="12"/>
    </row>
    <row r="11" spans="1:7" ht="11.45" customHeight="1" x14ac:dyDescent="0.25">
      <c r="A11" s="140" t="s">
        <v>4</v>
      </c>
      <c r="B11" s="140" t="s">
        <v>2</v>
      </c>
      <c r="C11" s="140" t="s">
        <v>622</v>
      </c>
      <c r="D11" s="118"/>
      <c r="E11" s="139"/>
      <c r="F11" s="139"/>
      <c r="G11" s="5"/>
    </row>
    <row r="12" spans="1:7" ht="138" customHeight="1" x14ac:dyDescent="0.25">
      <c r="A12" s="139"/>
      <c r="B12" s="139"/>
      <c r="C12" s="139"/>
      <c r="D12" s="127" t="s">
        <v>790</v>
      </c>
      <c r="E12" s="132" t="s">
        <v>791</v>
      </c>
      <c r="F12" s="127" t="s">
        <v>788</v>
      </c>
      <c r="G12" s="5"/>
    </row>
    <row r="13" spans="1:7" ht="11.45" customHeight="1" thickBot="1" x14ac:dyDescent="0.3">
      <c r="A13" s="14" t="s">
        <v>14</v>
      </c>
      <c r="B13" s="14" t="s">
        <v>15</v>
      </c>
      <c r="C13" s="14" t="s">
        <v>16</v>
      </c>
      <c r="D13" s="15" t="s">
        <v>26</v>
      </c>
      <c r="E13" s="15" t="s">
        <v>27</v>
      </c>
      <c r="F13" s="15" t="s">
        <v>28</v>
      </c>
      <c r="G13" s="5"/>
    </row>
    <row r="14" spans="1:7" ht="38.25" customHeight="1" x14ac:dyDescent="0.25">
      <c r="A14" s="34" t="s">
        <v>623</v>
      </c>
      <c r="B14" s="17" t="s">
        <v>624</v>
      </c>
      <c r="C14" s="18" t="s">
        <v>31</v>
      </c>
      <c r="D14" s="19">
        <v>899465.48</v>
      </c>
      <c r="E14" s="19">
        <v>-484495.32</v>
      </c>
      <c r="F14" s="19">
        <f>E14/D14*100</f>
        <v>-53.864804239068739</v>
      </c>
      <c r="G14" s="7"/>
    </row>
    <row r="15" spans="1:7" ht="19.5" customHeight="1" x14ac:dyDescent="0.25">
      <c r="A15" s="49" t="s">
        <v>625</v>
      </c>
      <c r="B15" s="22"/>
      <c r="C15" s="23"/>
      <c r="D15" s="23"/>
      <c r="E15" s="50"/>
      <c r="F15" s="19"/>
      <c r="G15" s="7"/>
    </row>
    <row r="16" spans="1:7" ht="24.75" customHeight="1" x14ac:dyDescent="0.25">
      <c r="A16" s="51" t="s">
        <v>626</v>
      </c>
      <c r="B16" s="52" t="s">
        <v>627</v>
      </c>
      <c r="C16" s="53" t="s">
        <v>31</v>
      </c>
      <c r="D16" s="36">
        <v>51367.7</v>
      </c>
      <c r="E16" s="36">
        <v>5000</v>
      </c>
      <c r="F16" s="19">
        <f t="shared" ref="F16:F46" si="0">E16/D16*100</f>
        <v>9.7337431888132038</v>
      </c>
      <c r="G16" s="7"/>
    </row>
    <row r="17" spans="1:7" ht="12.95" customHeight="1" x14ac:dyDescent="0.25">
      <c r="A17" s="54" t="s">
        <v>628</v>
      </c>
      <c r="B17" s="22"/>
      <c r="C17" s="23"/>
      <c r="D17" s="23"/>
      <c r="E17" s="23"/>
      <c r="F17" s="19"/>
      <c r="G17" s="7"/>
    </row>
    <row r="18" spans="1:7" ht="23.25" x14ac:dyDescent="0.25">
      <c r="A18" s="55" t="s">
        <v>629</v>
      </c>
      <c r="B18" s="56" t="s">
        <v>627</v>
      </c>
      <c r="C18" s="57" t="s">
        <v>630</v>
      </c>
      <c r="D18" s="36">
        <v>46367.7</v>
      </c>
      <c r="E18" s="36" t="s">
        <v>32</v>
      </c>
      <c r="F18" s="19"/>
      <c r="G18" s="7"/>
    </row>
    <row r="19" spans="1:7" ht="23.25" x14ac:dyDescent="0.25">
      <c r="A19" s="55" t="s">
        <v>631</v>
      </c>
      <c r="B19" s="56" t="s">
        <v>627</v>
      </c>
      <c r="C19" s="57" t="s">
        <v>632</v>
      </c>
      <c r="D19" s="36">
        <v>46367.7</v>
      </c>
      <c r="E19" s="36" t="s">
        <v>32</v>
      </c>
      <c r="F19" s="19"/>
      <c r="G19" s="7"/>
    </row>
    <row r="20" spans="1:7" ht="34.5" x14ac:dyDescent="0.25">
      <c r="A20" s="55" t="s">
        <v>633</v>
      </c>
      <c r="B20" s="56" t="s">
        <v>627</v>
      </c>
      <c r="C20" s="57" t="s">
        <v>634</v>
      </c>
      <c r="D20" s="36">
        <v>46367.7</v>
      </c>
      <c r="E20" s="36" t="s">
        <v>32</v>
      </c>
      <c r="F20" s="19"/>
      <c r="G20" s="7"/>
    </row>
    <row r="21" spans="1:7" ht="34.5" hidden="1" x14ac:dyDescent="0.25">
      <c r="A21" s="55" t="s">
        <v>635</v>
      </c>
      <c r="B21" s="56" t="s">
        <v>627</v>
      </c>
      <c r="C21" s="57" t="s">
        <v>636</v>
      </c>
      <c r="D21" s="36" t="s">
        <v>32</v>
      </c>
      <c r="E21" s="36" t="s">
        <v>32</v>
      </c>
      <c r="F21" s="19" t="e">
        <f t="shared" si="0"/>
        <v>#VALUE!</v>
      </c>
      <c r="G21" s="7"/>
    </row>
    <row r="22" spans="1:7" ht="23.25" hidden="1" x14ac:dyDescent="0.25">
      <c r="A22" s="55" t="s">
        <v>637</v>
      </c>
      <c r="B22" s="56" t="s">
        <v>627</v>
      </c>
      <c r="C22" s="57" t="s">
        <v>638</v>
      </c>
      <c r="D22" s="36" t="s">
        <v>32</v>
      </c>
      <c r="E22" s="36" t="s">
        <v>32</v>
      </c>
      <c r="F22" s="19" t="e">
        <f t="shared" si="0"/>
        <v>#VALUE!</v>
      </c>
      <c r="G22" s="7"/>
    </row>
    <row r="23" spans="1:7" ht="34.5" hidden="1" x14ac:dyDescent="0.25">
      <c r="A23" s="55" t="s">
        <v>639</v>
      </c>
      <c r="B23" s="56" t="s">
        <v>627</v>
      </c>
      <c r="C23" s="57" t="s">
        <v>640</v>
      </c>
      <c r="D23" s="36" t="s">
        <v>32</v>
      </c>
      <c r="E23" s="36" t="s">
        <v>32</v>
      </c>
      <c r="F23" s="19" t="e">
        <f t="shared" si="0"/>
        <v>#VALUE!</v>
      </c>
      <c r="G23" s="7"/>
    </row>
    <row r="24" spans="1:7" ht="34.5" hidden="1" x14ac:dyDescent="0.25">
      <c r="A24" s="55" t="s">
        <v>641</v>
      </c>
      <c r="B24" s="56" t="s">
        <v>627</v>
      </c>
      <c r="C24" s="57" t="s">
        <v>642</v>
      </c>
      <c r="D24" s="36" t="s">
        <v>32</v>
      </c>
      <c r="E24" s="36" t="s">
        <v>32</v>
      </c>
      <c r="F24" s="19" t="e">
        <f t="shared" si="0"/>
        <v>#VALUE!</v>
      </c>
      <c r="G24" s="7"/>
    </row>
    <row r="25" spans="1:7" ht="34.5" hidden="1" x14ac:dyDescent="0.25">
      <c r="A25" s="55" t="s">
        <v>643</v>
      </c>
      <c r="B25" s="56" t="s">
        <v>627</v>
      </c>
      <c r="C25" s="57" t="s">
        <v>644</v>
      </c>
      <c r="D25" s="36" t="s">
        <v>32</v>
      </c>
      <c r="E25" s="36" t="s">
        <v>32</v>
      </c>
      <c r="F25" s="19" t="e">
        <f t="shared" si="0"/>
        <v>#VALUE!</v>
      </c>
      <c r="G25" s="7"/>
    </row>
    <row r="26" spans="1:7" ht="23.25" x14ac:dyDescent="0.25">
      <c r="A26" s="55" t="s">
        <v>645</v>
      </c>
      <c r="B26" s="56" t="s">
        <v>627</v>
      </c>
      <c r="C26" s="57" t="s">
        <v>646</v>
      </c>
      <c r="D26" s="36">
        <v>5000</v>
      </c>
      <c r="E26" s="36">
        <v>5000</v>
      </c>
      <c r="F26" s="19">
        <f t="shared" si="0"/>
        <v>100</v>
      </c>
      <c r="G26" s="7"/>
    </row>
    <row r="27" spans="1:7" ht="23.25" x14ac:dyDescent="0.25">
      <c r="A27" s="55" t="s">
        <v>647</v>
      </c>
      <c r="B27" s="56" t="s">
        <v>627</v>
      </c>
      <c r="C27" s="57" t="s">
        <v>648</v>
      </c>
      <c r="D27" s="36">
        <v>5000</v>
      </c>
      <c r="E27" s="36">
        <v>5000</v>
      </c>
      <c r="F27" s="19">
        <f t="shared" si="0"/>
        <v>100</v>
      </c>
      <c r="G27" s="7"/>
    </row>
    <row r="28" spans="1:7" ht="23.25" x14ac:dyDescent="0.25">
      <c r="A28" s="55" t="s">
        <v>649</v>
      </c>
      <c r="B28" s="56" t="s">
        <v>627</v>
      </c>
      <c r="C28" s="57" t="s">
        <v>650</v>
      </c>
      <c r="D28" s="36">
        <v>5000</v>
      </c>
      <c r="E28" s="36">
        <v>5000</v>
      </c>
      <c r="F28" s="19">
        <f t="shared" si="0"/>
        <v>100</v>
      </c>
      <c r="G28" s="7"/>
    </row>
    <row r="29" spans="1:7" ht="34.5" x14ac:dyDescent="0.25">
      <c r="A29" s="55" t="s">
        <v>651</v>
      </c>
      <c r="B29" s="56" t="s">
        <v>627</v>
      </c>
      <c r="C29" s="57" t="s">
        <v>652</v>
      </c>
      <c r="D29" s="36">
        <v>5000</v>
      </c>
      <c r="E29" s="36">
        <v>5000</v>
      </c>
      <c r="F29" s="19">
        <f t="shared" si="0"/>
        <v>100</v>
      </c>
      <c r="G29" s="7"/>
    </row>
    <row r="30" spans="1:7" ht="45.75" x14ac:dyDescent="0.25">
      <c r="A30" s="55" t="s">
        <v>653</v>
      </c>
      <c r="B30" s="56" t="s">
        <v>627</v>
      </c>
      <c r="C30" s="57" t="s">
        <v>654</v>
      </c>
      <c r="D30" s="36">
        <v>5000</v>
      </c>
      <c r="E30" s="36">
        <v>5000</v>
      </c>
      <c r="F30" s="19">
        <f t="shared" si="0"/>
        <v>100</v>
      </c>
      <c r="G30" s="7"/>
    </row>
    <row r="31" spans="1:7" ht="24.75" customHeight="1" x14ac:dyDescent="0.25">
      <c r="A31" s="51" t="s">
        <v>655</v>
      </c>
      <c r="B31" s="52" t="s">
        <v>656</v>
      </c>
      <c r="C31" s="53" t="s">
        <v>31</v>
      </c>
      <c r="D31" s="36" t="s">
        <v>32</v>
      </c>
      <c r="E31" s="36" t="s">
        <v>32</v>
      </c>
      <c r="F31" s="19"/>
      <c r="G31" s="7"/>
    </row>
    <row r="32" spans="1:7" ht="15" customHeight="1" x14ac:dyDescent="0.25">
      <c r="A32" s="54" t="s">
        <v>628</v>
      </c>
      <c r="B32" s="22"/>
      <c r="C32" s="23"/>
      <c r="D32" s="23"/>
      <c r="E32" s="23"/>
      <c r="F32" s="19"/>
      <c r="G32" s="7"/>
    </row>
    <row r="33" spans="1:7" ht="24.75" customHeight="1" x14ac:dyDescent="0.25">
      <c r="A33" s="51" t="s">
        <v>657</v>
      </c>
      <c r="B33" s="52" t="s">
        <v>658</v>
      </c>
      <c r="C33" s="53" t="s">
        <v>31</v>
      </c>
      <c r="D33" s="36">
        <v>848097.78</v>
      </c>
      <c r="E33" s="36">
        <v>-489495.32</v>
      </c>
      <c r="F33" s="19">
        <f t="shared" si="0"/>
        <v>-57.716849583075188</v>
      </c>
      <c r="G33" s="7"/>
    </row>
    <row r="34" spans="1:7" ht="23.25" x14ac:dyDescent="0.25">
      <c r="A34" s="55" t="s">
        <v>659</v>
      </c>
      <c r="B34" s="56" t="s">
        <v>658</v>
      </c>
      <c r="C34" s="57" t="s">
        <v>660</v>
      </c>
      <c r="D34" s="36">
        <v>848097.78</v>
      </c>
      <c r="E34" s="36">
        <v>-489495.32</v>
      </c>
      <c r="F34" s="19">
        <f t="shared" si="0"/>
        <v>-57.716849583075188</v>
      </c>
      <c r="G34" s="7"/>
    </row>
    <row r="35" spans="1:7" ht="24.75" customHeight="1" x14ac:dyDescent="0.25">
      <c r="A35" s="51" t="s">
        <v>661</v>
      </c>
      <c r="B35" s="52" t="s">
        <v>662</v>
      </c>
      <c r="C35" s="53" t="s">
        <v>31</v>
      </c>
      <c r="D35" s="36">
        <v>-121679155.7</v>
      </c>
      <c r="E35" s="36">
        <v>-58878128.25</v>
      </c>
      <c r="F35" s="19">
        <f t="shared" si="0"/>
        <v>48.388015113421758</v>
      </c>
      <c r="G35" s="7"/>
    </row>
    <row r="36" spans="1:7" x14ac:dyDescent="0.25">
      <c r="A36" s="55" t="s">
        <v>663</v>
      </c>
      <c r="B36" s="56" t="s">
        <v>662</v>
      </c>
      <c r="C36" s="57" t="s">
        <v>664</v>
      </c>
      <c r="D36" s="36">
        <v>-121679155.7</v>
      </c>
      <c r="E36" s="36">
        <v>-58878128.25</v>
      </c>
      <c r="F36" s="19">
        <f t="shared" si="0"/>
        <v>48.388015113421758</v>
      </c>
      <c r="G36" s="7"/>
    </row>
    <row r="37" spans="1:7" x14ac:dyDescent="0.25">
      <c r="A37" s="55" t="s">
        <v>665</v>
      </c>
      <c r="B37" s="56" t="s">
        <v>662</v>
      </c>
      <c r="C37" s="57" t="s">
        <v>666</v>
      </c>
      <c r="D37" s="36">
        <v>-121679155.7</v>
      </c>
      <c r="E37" s="36">
        <v>-58878128.25</v>
      </c>
      <c r="F37" s="19">
        <f t="shared" si="0"/>
        <v>48.388015113421758</v>
      </c>
      <c r="G37" s="7"/>
    </row>
    <row r="38" spans="1:7" ht="23.25" x14ac:dyDescent="0.25">
      <c r="A38" s="55" t="s">
        <v>667</v>
      </c>
      <c r="B38" s="56" t="s">
        <v>662</v>
      </c>
      <c r="C38" s="57" t="s">
        <v>668</v>
      </c>
      <c r="D38" s="36">
        <v>-121679155.7</v>
      </c>
      <c r="E38" s="36">
        <v>-58878128.25</v>
      </c>
      <c r="F38" s="19">
        <f t="shared" si="0"/>
        <v>48.388015113421758</v>
      </c>
      <c r="G38" s="7"/>
    </row>
    <row r="39" spans="1:7" ht="23.25" x14ac:dyDescent="0.25">
      <c r="A39" s="55" t="s">
        <v>669</v>
      </c>
      <c r="B39" s="56" t="s">
        <v>662</v>
      </c>
      <c r="C39" s="57" t="s">
        <v>670</v>
      </c>
      <c r="D39" s="36">
        <v>-121679155.7</v>
      </c>
      <c r="E39" s="36">
        <v>-58878128.25</v>
      </c>
      <c r="F39" s="19">
        <f t="shared" si="0"/>
        <v>48.388015113421758</v>
      </c>
      <c r="G39" s="7"/>
    </row>
    <row r="40" spans="1:7" ht="23.25" x14ac:dyDescent="0.25">
      <c r="A40" s="55" t="s">
        <v>671</v>
      </c>
      <c r="B40" s="56" t="s">
        <v>662</v>
      </c>
      <c r="C40" s="57" t="s">
        <v>672</v>
      </c>
      <c r="D40" s="36" t="s">
        <v>32</v>
      </c>
      <c r="E40" s="36" t="s">
        <v>32</v>
      </c>
      <c r="F40" s="19"/>
      <c r="G40" s="7"/>
    </row>
    <row r="41" spans="1:7" ht="24.75" customHeight="1" x14ac:dyDescent="0.25">
      <c r="A41" s="51" t="s">
        <v>673</v>
      </c>
      <c r="B41" s="52" t="s">
        <v>674</v>
      </c>
      <c r="C41" s="53" t="s">
        <v>31</v>
      </c>
      <c r="D41" s="36">
        <v>122527253.48</v>
      </c>
      <c r="E41" s="36">
        <v>58388632.93</v>
      </c>
      <c r="F41" s="19">
        <f t="shared" si="0"/>
        <v>47.653588301096391</v>
      </c>
      <c r="G41" s="7"/>
    </row>
    <row r="42" spans="1:7" x14ac:dyDescent="0.25">
      <c r="A42" s="55" t="s">
        <v>675</v>
      </c>
      <c r="B42" s="56" t="s">
        <v>674</v>
      </c>
      <c r="C42" s="57" t="s">
        <v>676</v>
      </c>
      <c r="D42" s="36">
        <v>122527253.48</v>
      </c>
      <c r="E42" s="36">
        <v>58388632.93</v>
      </c>
      <c r="F42" s="19">
        <f t="shared" si="0"/>
        <v>47.653588301096391</v>
      </c>
      <c r="G42" s="7"/>
    </row>
    <row r="43" spans="1:7" x14ac:dyDescent="0.25">
      <c r="A43" s="55" t="s">
        <v>677</v>
      </c>
      <c r="B43" s="56" t="s">
        <v>674</v>
      </c>
      <c r="C43" s="57" t="s">
        <v>678</v>
      </c>
      <c r="D43" s="36">
        <v>122527253.48</v>
      </c>
      <c r="E43" s="36">
        <v>58388632.93</v>
      </c>
      <c r="F43" s="19">
        <f t="shared" si="0"/>
        <v>47.653588301096391</v>
      </c>
      <c r="G43" s="7"/>
    </row>
    <row r="44" spans="1:7" ht="23.25" x14ac:dyDescent="0.25">
      <c r="A44" s="55" t="s">
        <v>679</v>
      </c>
      <c r="B44" s="56" t="s">
        <v>674</v>
      </c>
      <c r="C44" s="57" t="s">
        <v>680</v>
      </c>
      <c r="D44" s="36">
        <v>122527253.48</v>
      </c>
      <c r="E44" s="36">
        <v>58388632.93</v>
      </c>
      <c r="F44" s="19">
        <f t="shared" si="0"/>
        <v>47.653588301096391</v>
      </c>
      <c r="G44" s="7"/>
    </row>
    <row r="45" spans="1:7" ht="23.25" x14ac:dyDescent="0.25">
      <c r="A45" s="55" t="s">
        <v>681</v>
      </c>
      <c r="B45" s="56" t="s">
        <v>674</v>
      </c>
      <c r="C45" s="57" t="s">
        <v>682</v>
      </c>
      <c r="D45" s="36">
        <v>122527253.48</v>
      </c>
      <c r="E45" s="36">
        <v>58388632.93</v>
      </c>
      <c r="F45" s="19">
        <f t="shared" si="0"/>
        <v>47.653588301096391</v>
      </c>
      <c r="G45" s="7"/>
    </row>
    <row r="46" spans="1:7" ht="24" thickBot="1" x14ac:dyDescent="0.3">
      <c r="A46" s="55" t="s">
        <v>683</v>
      </c>
      <c r="B46" s="56" t="s">
        <v>674</v>
      </c>
      <c r="C46" s="57" t="s">
        <v>684</v>
      </c>
      <c r="D46" s="36" t="s">
        <v>32</v>
      </c>
      <c r="E46" s="36" t="s">
        <v>32</v>
      </c>
      <c r="F46" s="19" t="e">
        <f t="shared" si="0"/>
        <v>#VALUE!</v>
      </c>
      <c r="G46" s="7"/>
    </row>
    <row r="47" spans="1:7" ht="12.95" customHeight="1" x14ac:dyDescent="0.25">
      <c r="A47" s="58"/>
      <c r="B47" s="47"/>
      <c r="C47" s="47"/>
      <c r="D47" s="13"/>
      <c r="E47" s="13"/>
      <c r="F47" s="13"/>
      <c r="G47" s="3"/>
    </row>
    <row r="48" spans="1:7" ht="12.95" customHeight="1" x14ac:dyDescent="0.25">
      <c r="A48" s="8"/>
      <c r="B48" s="8"/>
      <c r="C48" s="8"/>
      <c r="D48" s="28"/>
      <c r="E48" s="28"/>
      <c r="F48" s="28"/>
      <c r="G48" s="3"/>
    </row>
  </sheetData>
  <mergeCells count="6">
    <mergeCell ref="A11:A12"/>
    <mergeCell ref="B11:B12"/>
    <mergeCell ref="C11:C12"/>
    <mergeCell ref="E11:F11"/>
    <mergeCell ref="D2:F8"/>
    <mergeCell ref="A9:F10"/>
  </mergeCells>
  <pageMargins left="0.39370078740157483" right="0.39370078740157483" top="0.19685039370078741" bottom="0" header="0" footer="0"/>
  <pageSetup paperSize="9" scale="65" fitToWidth="2" fitToHeight="0" orientation="portrait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8"/>
      <c r="B1" s="8"/>
      <c r="C1" s="8"/>
      <c r="D1" s="2" t="s">
        <v>685</v>
      </c>
      <c r="E1" s="8"/>
      <c r="F1" s="8"/>
      <c r="G1" s="8"/>
      <c r="H1" s="8"/>
      <c r="I1" s="8"/>
      <c r="J1" s="11" t="s">
        <v>686</v>
      </c>
      <c r="K1" s="3"/>
      <c r="L1" s="3"/>
      <c r="M1" s="3"/>
      <c r="N1" s="3"/>
      <c r="O1" s="3"/>
    </row>
    <row r="2" spans="1:15" ht="19.89999999999999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  <c r="M2" s="33"/>
      <c r="N2" s="3"/>
      <c r="O2" s="3"/>
    </row>
    <row r="3" spans="1:15" ht="36" customHeight="1" x14ac:dyDescent="0.25">
      <c r="A3" s="148" t="s">
        <v>687</v>
      </c>
      <c r="B3" s="150" t="s">
        <v>4</v>
      </c>
      <c r="C3" s="150" t="s">
        <v>2</v>
      </c>
      <c r="D3" s="166" t="s">
        <v>688</v>
      </c>
      <c r="E3" s="167"/>
      <c r="F3" s="167"/>
      <c r="G3" s="167"/>
      <c r="H3" s="167"/>
      <c r="I3" s="167"/>
      <c r="J3" s="167"/>
      <c r="K3" s="167"/>
      <c r="L3" s="167"/>
      <c r="M3" s="166" t="s">
        <v>689</v>
      </c>
      <c r="N3" s="5"/>
      <c r="O3" s="3"/>
    </row>
    <row r="4" spans="1:15" ht="71.25" customHeight="1" x14ac:dyDescent="0.25">
      <c r="A4" s="149"/>
      <c r="B4" s="151"/>
      <c r="C4" s="151"/>
      <c r="D4" s="60" t="s">
        <v>5</v>
      </c>
      <c r="E4" s="59" t="s">
        <v>6</v>
      </c>
      <c r="F4" s="59" t="s">
        <v>7</v>
      </c>
      <c r="G4" s="59" t="s">
        <v>8</v>
      </c>
      <c r="H4" s="59" t="s">
        <v>9</v>
      </c>
      <c r="I4" s="59" t="s">
        <v>10</v>
      </c>
      <c r="J4" s="59" t="s">
        <v>11</v>
      </c>
      <c r="K4" s="59" t="s">
        <v>12</v>
      </c>
      <c r="L4" s="60" t="s">
        <v>13</v>
      </c>
      <c r="M4" s="167"/>
      <c r="N4" s="5"/>
      <c r="O4" s="3"/>
    </row>
    <row r="5" spans="1:15" ht="30" customHeight="1" x14ac:dyDescent="0.25">
      <c r="A5" s="149"/>
      <c r="B5" s="14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5"/>
      <c r="O5" s="3"/>
    </row>
    <row r="6" spans="1:15" ht="12.95" customHeight="1" x14ac:dyDescent="0.25">
      <c r="A6" s="149"/>
      <c r="B6" s="61" t="s">
        <v>690</v>
      </c>
      <c r="C6" s="62" t="s">
        <v>691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9557.34</v>
      </c>
      <c r="J6" s="45">
        <v>0</v>
      </c>
      <c r="K6" s="45">
        <v>2169024</v>
      </c>
      <c r="L6" s="45">
        <v>0</v>
      </c>
      <c r="M6" s="46">
        <v>2178581.34</v>
      </c>
      <c r="N6" s="63"/>
      <c r="O6" s="3"/>
    </row>
    <row r="7" spans="1:15" ht="24" customHeight="1" x14ac:dyDescent="0.25">
      <c r="A7" s="149"/>
      <c r="B7" s="64" t="s">
        <v>692</v>
      </c>
      <c r="C7" s="65" t="s">
        <v>693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20">
        <v>0</v>
      </c>
      <c r="N7" s="63"/>
      <c r="O7" s="3"/>
    </row>
    <row r="8" spans="1:15" ht="13.9" customHeight="1" x14ac:dyDescent="0.25">
      <c r="A8" s="149"/>
      <c r="B8" s="66" t="s">
        <v>694</v>
      </c>
      <c r="C8" s="67"/>
      <c r="D8" s="68"/>
      <c r="E8" s="68"/>
      <c r="F8" s="68"/>
      <c r="G8" s="68"/>
      <c r="H8" s="68"/>
      <c r="I8" s="68"/>
      <c r="J8" s="68"/>
      <c r="K8" s="69"/>
      <c r="L8" s="69"/>
      <c r="M8" s="70"/>
      <c r="N8" s="63"/>
      <c r="O8" s="3"/>
    </row>
    <row r="9" spans="1:15" ht="13.9" customHeight="1" x14ac:dyDescent="0.25">
      <c r="A9" s="149"/>
      <c r="B9" s="71" t="s">
        <v>695</v>
      </c>
      <c r="C9" s="72" t="s">
        <v>696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0</v>
      </c>
      <c r="M9" s="37">
        <v>0</v>
      </c>
      <c r="N9" s="63"/>
      <c r="O9" s="3"/>
    </row>
    <row r="10" spans="1:15" ht="13.9" customHeight="1" x14ac:dyDescent="0.25">
      <c r="A10" s="149"/>
      <c r="B10" s="73" t="s">
        <v>697</v>
      </c>
      <c r="C10" s="74" t="s">
        <v>698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20">
        <v>0</v>
      </c>
      <c r="N10" s="63"/>
      <c r="O10" s="3"/>
    </row>
    <row r="11" spans="1:15" ht="13.9" customHeight="1" x14ac:dyDescent="0.25">
      <c r="A11" s="149"/>
      <c r="B11" s="73" t="s">
        <v>699</v>
      </c>
      <c r="C11" s="74" t="s">
        <v>700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20">
        <v>0</v>
      </c>
      <c r="N11" s="63"/>
      <c r="O11" s="3"/>
    </row>
    <row r="12" spans="1:15" ht="51" customHeight="1" x14ac:dyDescent="0.25">
      <c r="A12" s="149"/>
      <c r="B12" s="73" t="s">
        <v>701</v>
      </c>
      <c r="C12" s="74" t="s">
        <v>702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20">
        <v>0</v>
      </c>
      <c r="N12" s="63"/>
      <c r="O12" s="3"/>
    </row>
    <row r="13" spans="1:15" ht="21.75" customHeight="1" x14ac:dyDescent="0.25">
      <c r="A13" s="149"/>
      <c r="B13" s="73" t="s">
        <v>703</v>
      </c>
      <c r="C13" s="74" t="s">
        <v>704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20">
        <v>0</v>
      </c>
      <c r="N13" s="63"/>
      <c r="O13" s="3"/>
    </row>
    <row r="14" spans="1:15" ht="43.5" customHeight="1" x14ac:dyDescent="0.25">
      <c r="A14" s="149"/>
      <c r="B14" s="73" t="s">
        <v>705</v>
      </c>
      <c r="C14" s="74" t="s">
        <v>706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20">
        <v>0</v>
      </c>
      <c r="N14" s="63"/>
      <c r="O14" s="3"/>
    </row>
    <row r="15" spans="1:15" ht="32.25" customHeight="1" x14ac:dyDescent="0.25">
      <c r="A15" s="149"/>
      <c r="B15" s="73" t="s">
        <v>707</v>
      </c>
      <c r="C15" s="74" t="s">
        <v>708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20">
        <v>0</v>
      </c>
      <c r="N15" s="63"/>
      <c r="O15" s="3"/>
    </row>
    <row r="16" spans="1:15" ht="21.75" customHeight="1" x14ac:dyDescent="0.25">
      <c r="A16" s="149"/>
      <c r="B16" s="73" t="s">
        <v>709</v>
      </c>
      <c r="C16" s="74" t="s">
        <v>710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20">
        <v>0</v>
      </c>
      <c r="N16" s="63"/>
      <c r="O16" s="3"/>
    </row>
    <row r="17" spans="1:15" ht="45" customHeight="1" x14ac:dyDescent="0.25">
      <c r="A17" s="149"/>
      <c r="B17" s="75" t="s">
        <v>711</v>
      </c>
      <c r="C17" s="74" t="s">
        <v>712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20">
        <v>0</v>
      </c>
      <c r="N17" s="63"/>
      <c r="O17" s="3"/>
    </row>
    <row r="18" spans="1:15" ht="120" customHeight="1" x14ac:dyDescent="0.25">
      <c r="A18" s="149"/>
      <c r="B18" s="76" t="s">
        <v>713</v>
      </c>
      <c r="C18" s="65" t="s">
        <v>714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20">
        <v>0</v>
      </c>
      <c r="N18" s="63"/>
      <c r="O18" s="3"/>
    </row>
    <row r="19" spans="1:15" ht="13.9" customHeight="1" x14ac:dyDescent="0.25">
      <c r="A19" s="149"/>
      <c r="B19" s="66" t="s">
        <v>694</v>
      </c>
      <c r="C19" s="67"/>
      <c r="D19" s="68"/>
      <c r="E19" s="68"/>
      <c r="F19" s="68"/>
      <c r="G19" s="68"/>
      <c r="H19" s="68"/>
      <c r="I19" s="68"/>
      <c r="J19" s="68"/>
      <c r="K19" s="69"/>
      <c r="L19" s="69"/>
      <c r="M19" s="70"/>
      <c r="N19" s="63"/>
      <c r="O19" s="3"/>
    </row>
    <row r="20" spans="1:15" ht="13.9" customHeight="1" x14ac:dyDescent="0.25">
      <c r="A20" s="149"/>
      <c r="B20" s="71" t="s">
        <v>695</v>
      </c>
      <c r="C20" s="72" t="s">
        <v>715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7">
        <v>0</v>
      </c>
      <c r="N20" s="63"/>
      <c r="O20" s="3"/>
    </row>
    <row r="21" spans="1:15" ht="13.9" customHeight="1" x14ac:dyDescent="0.25">
      <c r="A21" s="149"/>
      <c r="B21" s="73" t="s">
        <v>697</v>
      </c>
      <c r="C21" s="74" t="s">
        <v>716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20">
        <v>0</v>
      </c>
      <c r="N21" s="63"/>
      <c r="O21" s="3"/>
    </row>
    <row r="22" spans="1:15" ht="13.9" customHeight="1" x14ac:dyDescent="0.25">
      <c r="A22" s="149"/>
      <c r="B22" s="73" t="s">
        <v>699</v>
      </c>
      <c r="C22" s="74" t="s">
        <v>717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20">
        <v>0</v>
      </c>
      <c r="N22" s="63"/>
      <c r="O22" s="3"/>
    </row>
    <row r="23" spans="1:15" ht="13.9" customHeight="1" x14ac:dyDescent="0.25">
      <c r="A23" s="149"/>
      <c r="B23" s="73" t="s">
        <v>701</v>
      </c>
      <c r="C23" s="74" t="s">
        <v>718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20">
        <v>0</v>
      </c>
      <c r="N23" s="63"/>
      <c r="O23" s="3"/>
    </row>
    <row r="24" spans="1:15" ht="13.9" customHeight="1" x14ac:dyDescent="0.25">
      <c r="A24" s="149"/>
      <c r="B24" s="73" t="s">
        <v>703</v>
      </c>
      <c r="C24" s="74" t="s">
        <v>719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20">
        <v>0</v>
      </c>
      <c r="N24" s="63"/>
      <c r="O24" s="3"/>
    </row>
    <row r="25" spans="1:15" ht="25.7" customHeight="1" x14ac:dyDescent="0.25">
      <c r="A25" s="149"/>
      <c r="B25" s="73" t="s">
        <v>705</v>
      </c>
      <c r="C25" s="74" t="s">
        <v>720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20">
        <v>0</v>
      </c>
      <c r="N25" s="63"/>
      <c r="O25" s="3"/>
    </row>
    <row r="26" spans="1:15" ht="25.7" customHeight="1" x14ac:dyDescent="0.25">
      <c r="A26" s="149"/>
      <c r="B26" s="73" t="s">
        <v>707</v>
      </c>
      <c r="C26" s="74" t="s">
        <v>721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20">
        <v>0</v>
      </c>
      <c r="N26" s="63"/>
      <c r="O26" s="3"/>
    </row>
    <row r="27" spans="1:15" ht="13.9" customHeight="1" x14ac:dyDescent="0.25">
      <c r="A27" s="149"/>
      <c r="B27" s="73" t="s">
        <v>709</v>
      </c>
      <c r="C27" s="74" t="s">
        <v>722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20">
        <v>0</v>
      </c>
      <c r="N27" s="63"/>
      <c r="O27" s="3"/>
    </row>
    <row r="28" spans="1:15" ht="37.35" customHeight="1" x14ac:dyDescent="0.25">
      <c r="A28" s="149"/>
      <c r="B28" s="75" t="s">
        <v>711</v>
      </c>
      <c r="C28" s="77" t="s">
        <v>723</v>
      </c>
      <c r="D28" s="78">
        <v>0</v>
      </c>
      <c r="E28" s="78">
        <v>0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</v>
      </c>
      <c r="L28" s="78">
        <v>0</v>
      </c>
      <c r="M28" s="79">
        <v>0</v>
      </c>
      <c r="N28" s="63"/>
      <c r="O28" s="3"/>
    </row>
    <row r="29" spans="1:15" ht="16.7" customHeight="1" x14ac:dyDescent="0.25">
      <c r="A29" s="80"/>
      <c r="B29" s="81"/>
      <c r="C29" s="82"/>
      <c r="D29" s="83"/>
      <c r="E29" s="83"/>
      <c r="F29" s="83"/>
      <c r="G29" s="83"/>
      <c r="H29" s="83"/>
      <c r="I29" s="83"/>
      <c r="J29" s="83"/>
      <c r="K29" s="47"/>
      <c r="L29" s="47"/>
      <c r="M29" s="47"/>
      <c r="N29" s="3"/>
      <c r="O29" s="3"/>
    </row>
    <row r="30" spans="1:15" ht="19.350000000000001" customHeight="1" x14ac:dyDescent="0.25">
      <c r="A30" s="84"/>
      <c r="B30" s="85"/>
      <c r="C30" s="86"/>
      <c r="D30" s="87"/>
      <c r="E30" s="87"/>
      <c r="F30" s="87"/>
      <c r="G30" s="87"/>
      <c r="H30" s="87"/>
      <c r="I30" s="87"/>
      <c r="J30" s="87"/>
      <c r="K30" s="3"/>
      <c r="L30" s="3"/>
      <c r="M30" s="3"/>
      <c r="N30" s="3"/>
      <c r="O30" s="3"/>
    </row>
    <row r="31" spans="1:15" ht="37.35" customHeight="1" x14ac:dyDescent="0.25">
      <c r="A31" s="88"/>
      <c r="B31" s="89"/>
      <c r="C31" s="90"/>
      <c r="D31" s="91"/>
      <c r="E31" s="91"/>
      <c r="F31" s="91"/>
      <c r="G31" s="91"/>
      <c r="H31" s="91"/>
      <c r="I31" s="91"/>
      <c r="J31" s="91"/>
      <c r="K31" s="33"/>
      <c r="L31" s="33"/>
      <c r="M31" s="33"/>
      <c r="N31" s="3"/>
      <c r="O31" s="3"/>
    </row>
    <row r="32" spans="1:15" ht="37.35" customHeight="1" x14ac:dyDescent="0.25">
      <c r="A32" s="148" t="s">
        <v>687</v>
      </c>
      <c r="B32" s="150" t="s">
        <v>4</v>
      </c>
      <c r="C32" s="150" t="s">
        <v>2</v>
      </c>
      <c r="D32" s="166" t="s">
        <v>688</v>
      </c>
      <c r="E32" s="167"/>
      <c r="F32" s="167"/>
      <c r="G32" s="167"/>
      <c r="H32" s="167"/>
      <c r="I32" s="167"/>
      <c r="J32" s="167"/>
      <c r="K32" s="167"/>
      <c r="L32" s="167"/>
      <c r="M32" s="166" t="s">
        <v>689</v>
      </c>
      <c r="N32" s="5"/>
      <c r="O32" s="3"/>
    </row>
    <row r="33" spans="1:15" ht="90" customHeight="1" x14ac:dyDescent="0.25">
      <c r="A33" s="149"/>
      <c r="B33" s="151"/>
      <c r="C33" s="151"/>
      <c r="D33" s="60" t="s">
        <v>5</v>
      </c>
      <c r="E33" s="59" t="s">
        <v>6</v>
      </c>
      <c r="F33" s="59" t="s">
        <v>7</v>
      </c>
      <c r="G33" s="59" t="s">
        <v>8</v>
      </c>
      <c r="H33" s="59" t="s">
        <v>9</v>
      </c>
      <c r="I33" s="59" t="s">
        <v>10</v>
      </c>
      <c r="J33" s="59" t="s">
        <v>11</v>
      </c>
      <c r="K33" s="59" t="s">
        <v>12</v>
      </c>
      <c r="L33" s="60" t="s">
        <v>13</v>
      </c>
      <c r="M33" s="167"/>
      <c r="N33" s="5"/>
      <c r="O33" s="3"/>
    </row>
    <row r="34" spans="1:15" ht="37.35" customHeight="1" x14ac:dyDescent="0.25">
      <c r="A34" s="149"/>
      <c r="B34" s="14" t="s">
        <v>14</v>
      </c>
      <c r="C34" s="15" t="s">
        <v>15</v>
      </c>
      <c r="D34" s="15" t="s">
        <v>16</v>
      </c>
      <c r="E34" s="15" t="s">
        <v>17</v>
      </c>
      <c r="F34" s="15" t="s">
        <v>18</v>
      </c>
      <c r="G34" s="15" t="s">
        <v>19</v>
      </c>
      <c r="H34" s="15" t="s">
        <v>20</v>
      </c>
      <c r="I34" s="15" t="s">
        <v>21</v>
      </c>
      <c r="J34" s="15" t="s">
        <v>22</v>
      </c>
      <c r="K34" s="15" t="s">
        <v>23</v>
      </c>
      <c r="L34" s="15" t="s">
        <v>24</v>
      </c>
      <c r="M34" s="15" t="s">
        <v>25</v>
      </c>
      <c r="N34" s="5"/>
      <c r="O34" s="3"/>
    </row>
    <row r="35" spans="1:15" ht="51" customHeight="1" x14ac:dyDescent="0.25">
      <c r="A35" s="149"/>
      <c r="B35" s="76" t="s">
        <v>724</v>
      </c>
      <c r="C35" s="92" t="s">
        <v>725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6">
        <v>0</v>
      </c>
      <c r="N35" s="63"/>
      <c r="O35" s="3"/>
    </row>
    <row r="36" spans="1:15" ht="13.9" customHeight="1" x14ac:dyDescent="0.25">
      <c r="A36" s="149"/>
      <c r="B36" s="66" t="s">
        <v>694</v>
      </c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93"/>
      <c r="N36" s="63"/>
      <c r="O36" s="3"/>
    </row>
    <row r="37" spans="1:15" ht="13.9" customHeight="1" x14ac:dyDescent="0.25">
      <c r="A37" s="149"/>
      <c r="B37" s="71" t="s">
        <v>695</v>
      </c>
      <c r="C37" s="72" t="s">
        <v>726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7">
        <v>0</v>
      </c>
      <c r="N37" s="63"/>
      <c r="O37" s="3"/>
    </row>
    <row r="38" spans="1:15" ht="13.9" customHeight="1" x14ac:dyDescent="0.25">
      <c r="A38" s="149"/>
      <c r="B38" s="73" t="s">
        <v>697</v>
      </c>
      <c r="C38" s="74" t="s">
        <v>727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20">
        <v>0</v>
      </c>
      <c r="N38" s="63"/>
      <c r="O38" s="3"/>
    </row>
    <row r="39" spans="1:15" ht="13.9" customHeight="1" x14ac:dyDescent="0.25">
      <c r="A39" s="149"/>
      <c r="B39" s="73" t="s">
        <v>699</v>
      </c>
      <c r="C39" s="74" t="s">
        <v>728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20">
        <v>0</v>
      </c>
      <c r="N39" s="63"/>
      <c r="O39" s="3"/>
    </row>
    <row r="40" spans="1:15" ht="13.9" customHeight="1" x14ac:dyDescent="0.25">
      <c r="A40" s="149"/>
      <c r="B40" s="73" t="s">
        <v>701</v>
      </c>
      <c r="C40" s="74" t="s">
        <v>729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20">
        <v>0</v>
      </c>
      <c r="N40" s="63"/>
      <c r="O40" s="3"/>
    </row>
    <row r="41" spans="1:15" ht="13.9" customHeight="1" x14ac:dyDescent="0.25">
      <c r="A41" s="149"/>
      <c r="B41" s="73" t="s">
        <v>703</v>
      </c>
      <c r="C41" s="74" t="s">
        <v>730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20">
        <v>0</v>
      </c>
      <c r="N41" s="63"/>
      <c r="O41" s="3"/>
    </row>
    <row r="42" spans="1:15" ht="40.5" customHeight="1" x14ac:dyDescent="0.25">
      <c r="A42" s="149"/>
      <c r="B42" s="73" t="s">
        <v>705</v>
      </c>
      <c r="C42" s="74" t="s">
        <v>731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20">
        <v>0</v>
      </c>
      <c r="N42" s="63"/>
      <c r="O42" s="3"/>
    </row>
    <row r="43" spans="1:15" ht="25.7" customHeight="1" x14ac:dyDescent="0.25">
      <c r="A43" s="149"/>
      <c r="B43" s="73" t="s">
        <v>707</v>
      </c>
      <c r="C43" s="74" t="s">
        <v>732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20">
        <v>0</v>
      </c>
      <c r="N43" s="63"/>
      <c r="O43" s="3"/>
    </row>
    <row r="44" spans="1:15" ht="13.9" customHeight="1" x14ac:dyDescent="0.25">
      <c r="A44" s="149"/>
      <c r="B44" s="73" t="s">
        <v>709</v>
      </c>
      <c r="C44" s="74" t="s">
        <v>733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20">
        <v>0</v>
      </c>
      <c r="N44" s="63"/>
      <c r="O44" s="3"/>
    </row>
    <row r="45" spans="1:15" ht="46.35" customHeight="1" x14ac:dyDescent="0.25">
      <c r="A45" s="149"/>
      <c r="B45" s="75" t="s">
        <v>711</v>
      </c>
      <c r="C45" s="74" t="s">
        <v>734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20">
        <v>0</v>
      </c>
      <c r="N45" s="63"/>
      <c r="O45" s="3"/>
    </row>
    <row r="46" spans="1:15" ht="48" customHeight="1" x14ac:dyDescent="0.25">
      <c r="A46" s="149"/>
      <c r="B46" s="76" t="s">
        <v>735</v>
      </c>
      <c r="C46" s="65" t="s">
        <v>736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20">
        <v>0</v>
      </c>
      <c r="N46" s="63"/>
      <c r="O46" s="3"/>
    </row>
    <row r="47" spans="1:15" ht="13.9" customHeight="1" x14ac:dyDescent="0.25">
      <c r="A47" s="149"/>
      <c r="B47" s="66" t="s">
        <v>694</v>
      </c>
      <c r="C47" s="67"/>
      <c r="D47" s="68"/>
      <c r="E47" s="68"/>
      <c r="F47" s="68"/>
      <c r="G47" s="68"/>
      <c r="H47" s="68"/>
      <c r="I47" s="68"/>
      <c r="J47" s="68"/>
      <c r="K47" s="68"/>
      <c r="L47" s="68"/>
      <c r="M47" s="93"/>
      <c r="N47" s="63"/>
      <c r="O47" s="3"/>
    </row>
    <row r="48" spans="1:15" ht="13.9" customHeight="1" x14ac:dyDescent="0.25">
      <c r="A48" s="149"/>
      <c r="B48" s="71" t="s">
        <v>695</v>
      </c>
      <c r="C48" s="72" t="s">
        <v>737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7">
        <v>0</v>
      </c>
      <c r="N48" s="63"/>
      <c r="O48" s="3"/>
    </row>
    <row r="49" spans="1:15" ht="13.9" customHeight="1" x14ac:dyDescent="0.25">
      <c r="A49" s="149"/>
      <c r="B49" s="73" t="s">
        <v>697</v>
      </c>
      <c r="C49" s="74" t="s">
        <v>738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20">
        <v>0</v>
      </c>
      <c r="N49" s="63"/>
      <c r="O49" s="3"/>
    </row>
    <row r="50" spans="1:15" ht="13.9" customHeight="1" x14ac:dyDescent="0.25">
      <c r="A50" s="149"/>
      <c r="B50" s="73" t="s">
        <v>699</v>
      </c>
      <c r="C50" s="74" t="s">
        <v>739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20">
        <v>0</v>
      </c>
      <c r="N50" s="63"/>
      <c r="O50" s="3"/>
    </row>
    <row r="51" spans="1:15" ht="13.9" customHeight="1" x14ac:dyDescent="0.25">
      <c r="A51" s="149"/>
      <c r="B51" s="73" t="s">
        <v>701</v>
      </c>
      <c r="C51" s="74" t="s">
        <v>740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20">
        <v>0</v>
      </c>
      <c r="N51" s="63"/>
      <c r="O51" s="3"/>
    </row>
    <row r="52" spans="1:15" ht="13.9" customHeight="1" x14ac:dyDescent="0.25">
      <c r="A52" s="149"/>
      <c r="B52" s="73" t="s">
        <v>703</v>
      </c>
      <c r="C52" s="74" t="s">
        <v>741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20">
        <v>0</v>
      </c>
      <c r="N52" s="63"/>
      <c r="O52" s="3"/>
    </row>
    <row r="53" spans="1:15" ht="42.75" customHeight="1" x14ac:dyDescent="0.25">
      <c r="A53" s="149"/>
      <c r="B53" s="73" t="s">
        <v>705</v>
      </c>
      <c r="C53" s="74" t="s">
        <v>742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20">
        <v>0</v>
      </c>
      <c r="N53" s="63"/>
      <c r="O53" s="3"/>
    </row>
    <row r="54" spans="1:15" ht="33.75" customHeight="1" x14ac:dyDescent="0.25">
      <c r="A54" s="149"/>
      <c r="B54" s="73" t="s">
        <v>707</v>
      </c>
      <c r="C54" s="74" t="s">
        <v>743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20">
        <v>0</v>
      </c>
      <c r="N54" s="63"/>
      <c r="O54" s="3"/>
    </row>
    <row r="55" spans="1:15" ht="17.25" customHeight="1" x14ac:dyDescent="0.25">
      <c r="A55" s="149"/>
      <c r="B55" s="73" t="s">
        <v>709</v>
      </c>
      <c r="C55" s="74" t="s">
        <v>744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20">
        <v>0</v>
      </c>
      <c r="N55" s="63"/>
      <c r="O55" s="3"/>
    </row>
    <row r="56" spans="1:15" ht="45" customHeight="1" x14ac:dyDescent="0.25">
      <c r="A56" s="149"/>
      <c r="B56" s="75" t="s">
        <v>711</v>
      </c>
      <c r="C56" s="77" t="s">
        <v>745</v>
      </c>
      <c r="D56" s="78">
        <v>0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9">
        <v>0</v>
      </c>
      <c r="N56" s="63"/>
      <c r="O56" s="3"/>
    </row>
    <row r="57" spans="1:15" ht="21.2" customHeight="1" x14ac:dyDescent="0.25">
      <c r="A57" s="94"/>
      <c r="B57" s="81"/>
      <c r="C57" s="82"/>
      <c r="D57" s="83"/>
      <c r="E57" s="83"/>
      <c r="F57" s="83"/>
      <c r="G57" s="83"/>
      <c r="H57" s="83"/>
      <c r="I57" s="83"/>
      <c r="J57" s="83"/>
      <c r="K57" s="47"/>
      <c r="L57" s="47"/>
      <c r="M57" s="47"/>
      <c r="N57" s="3"/>
      <c r="O57" s="3"/>
    </row>
    <row r="58" spans="1:15" ht="19.350000000000001" customHeight="1" x14ac:dyDescent="0.25">
      <c r="A58" s="84"/>
      <c r="B58" s="85"/>
      <c r="C58" s="86"/>
      <c r="D58" s="87"/>
      <c r="E58" s="87"/>
      <c r="F58" s="87"/>
      <c r="G58" s="87"/>
      <c r="H58" s="87"/>
      <c r="I58" s="87"/>
      <c r="J58" s="87"/>
      <c r="K58" s="3"/>
      <c r="L58" s="3"/>
      <c r="M58" s="3"/>
      <c r="N58" s="3"/>
      <c r="O58" s="3"/>
    </row>
    <row r="59" spans="1:15" ht="32.65" customHeight="1" x14ac:dyDescent="0.25">
      <c r="A59" s="95"/>
      <c r="B59" s="89"/>
      <c r="C59" s="90"/>
      <c r="D59" s="91"/>
      <c r="E59" s="91"/>
      <c r="F59" s="91"/>
      <c r="G59" s="91"/>
      <c r="H59" s="91"/>
      <c r="I59" s="91"/>
      <c r="J59" s="91"/>
      <c r="K59" s="33"/>
      <c r="L59" s="33"/>
      <c r="M59" s="33"/>
      <c r="N59" s="3"/>
      <c r="O59" s="3"/>
    </row>
    <row r="60" spans="1:15" ht="45" customHeight="1" x14ac:dyDescent="0.25">
      <c r="A60" s="152" t="s">
        <v>687</v>
      </c>
      <c r="B60" s="150" t="s">
        <v>4</v>
      </c>
      <c r="C60" s="150" t="s">
        <v>2</v>
      </c>
      <c r="D60" s="166" t="s">
        <v>688</v>
      </c>
      <c r="E60" s="167"/>
      <c r="F60" s="167"/>
      <c r="G60" s="167"/>
      <c r="H60" s="167"/>
      <c r="I60" s="167"/>
      <c r="J60" s="167"/>
      <c r="K60" s="167"/>
      <c r="L60" s="167"/>
      <c r="M60" s="166" t="s">
        <v>689</v>
      </c>
      <c r="N60" s="5"/>
      <c r="O60" s="3"/>
    </row>
    <row r="61" spans="1:15" ht="90.95" customHeight="1" x14ac:dyDescent="0.25">
      <c r="A61" s="153"/>
      <c r="B61" s="151"/>
      <c r="C61" s="151"/>
      <c r="D61" s="60" t="s">
        <v>5</v>
      </c>
      <c r="E61" s="59" t="s">
        <v>6</v>
      </c>
      <c r="F61" s="59" t="s">
        <v>7</v>
      </c>
      <c r="G61" s="59" t="s">
        <v>8</v>
      </c>
      <c r="H61" s="59" t="s">
        <v>9</v>
      </c>
      <c r="I61" s="59" t="s">
        <v>10</v>
      </c>
      <c r="J61" s="59" t="s">
        <v>11</v>
      </c>
      <c r="K61" s="59" t="s">
        <v>12</v>
      </c>
      <c r="L61" s="60" t="s">
        <v>13</v>
      </c>
      <c r="M61" s="167"/>
      <c r="N61" s="5"/>
      <c r="O61" s="3"/>
    </row>
    <row r="62" spans="1:15" ht="45" customHeight="1" x14ac:dyDescent="0.25">
      <c r="A62" s="153"/>
      <c r="B62" s="14" t="s">
        <v>14</v>
      </c>
      <c r="C62" s="15" t="s">
        <v>15</v>
      </c>
      <c r="D62" s="15" t="s">
        <v>16</v>
      </c>
      <c r="E62" s="15" t="s">
        <v>17</v>
      </c>
      <c r="F62" s="15" t="s">
        <v>18</v>
      </c>
      <c r="G62" s="15" t="s">
        <v>19</v>
      </c>
      <c r="H62" s="15" t="s">
        <v>20</v>
      </c>
      <c r="I62" s="15" t="s">
        <v>21</v>
      </c>
      <c r="J62" s="15" t="s">
        <v>22</v>
      </c>
      <c r="K62" s="15" t="s">
        <v>23</v>
      </c>
      <c r="L62" s="15" t="s">
        <v>24</v>
      </c>
      <c r="M62" s="15" t="s">
        <v>25</v>
      </c>
      <c r="N62" s="5"/>
      <c r="O62" s="3"/>
    </row>
    <row r="63" spans="1:15" ht="48" customHeight="1" x14ac:dyDescent="0.25">
      <c r="A63" s="153"/>
      <c r="B63" s="76" t="s">
        <v>746</v>
      </c>
      <c r="C63" s="92" t="s">
        <v>747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6">
        <v>0</v>
      </c>
      <c r="N63" s="63"/>
      <c r="O63" s="3"/>
    </row>
    <row r="64" spans="1:15" ht="13.9" customHeight="1" x14ac:dyDescent="0.25">
      <c r="A64" s="153"/>
      <c r="B64" s="66" t="s">
        <v>694</v>
      </c>
      <c r="C64" s="67"/>
      <c r="D64" s="68"/>
      <c r="E64" s="68"/>
      <c r="F64" s="68"/>
      <c r="G64" s="68"/>
      <c r="H64" s="68"/>
      <c r="I64" s="68"/>
      <c r="J64" s="68"/>
      <c r="K64" s="68"/>
      <c r="L64" s="68"/>
      <c r="M64" s="93"/>
      <c r="N64" s="63"/>
      <c r="O64" s="3"/>
    </row>
    <row r="65" spans="1:15" ht="13.9" customHeight="1" x14ac:dyDescent="0.25">
      <c r="A65" s="153"/>
      <c r="B65" s="71" t="s">
        <v>695</v>
      </c>
      <c r="C65" s="72" t="s">
        <v>748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7">
        <v>0</v>
      </c>
      <c r="N65" s="63"/>
      <c r="O65" s="3"/>
    </row>
    <row r="66" spans="1:15" ht="13.9" customHeight="1" x14ac:dyDescent="0.25">
      <c r="A66" s="153"/>
      <c r="B66" s="73" t="s">
        <v>697</v>
      </c>
      <c r="C66" s="74" t="s">
        <v>749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20">
        <v>0</v>
      </c>
      <c r="N66" s="63"/>
      <c r="O66" s="3"/>
    </row>
    <row r="67" spans="1:15" ht="13.9" customHeight="1" x14ac:dyDescent="0.25">
      <c r="A67" s="153"/>
      <c r="B67" s="73" t="s">
        <v>699</v>
      </c>
      <c r="C67" s="74" t="s">
        <v>750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20">
        <v>0</v>
      </c>
      <c r="N67" s="63"/>
      <c r="O67" s="3"/>
    </row>
    <row r="68" spans="1:15" ht="13.9" customHeight="1" x14ac:dyDescent="0.25">
      <c r="A68" s="153"/>
      <c r="B68" s="73" t="s">
        <v>701</v>
      </c>
      <c r="C68" s="74" t="s">
        <v>751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20">
        <v>0</v>
      </c>
      <c r="N68" s="63"/>
      <c r="O68" s="3"/>
    </row>
    <row r="69" spans="1:15" ht="13.9" customHeight="1" x14ac:dyDescent="0.25">
      <c r="A69" s="153"/>
      <c r="B69" s="73" t="s">
        <v>703</v>
      </c>
      <c r="C69" s="74" t="s">
        <v>752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20">
        <v>0</v>
      </c>
      <c r="N69" s="63"/>
      <c r="O69" s="3"/>
    </row>
    <row r="70" spans="1:15" ht="39" customHeight="1" x14ac:dyDescent="0.25">
      <c r="A70" s="153"/>
      <c r="B70" s="73" t="s">
        <v>705</v>
      </c>
      <c r="C70" s="74" t="s">
        <v>753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20">
        <v>0</v>
      </c>
      <c r="N70" s="63"/>
      <c r="O70" s="3"/>
    </row>
    <row r="71" spans="1:15" ht="25.7" customHeight="1" x14ac:dyDescent="0.25">
      <c r="A71" s="153"/>
      <c r="B71" s="73" t="s">
        <v>707</v>
      </c>
      <c r="C71" s="74" t="s">
        <v>754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20">
        <v>0</v>
      </c>
      <c r="N71" s="63"/>
      <c r="O71" s="3"/>
    </row>
    <row r="72" spans="1:15" ht="13.9" customHeight="1" x14ac:dyDescent="0.25">
      <c r="A72" s="153"/>
      <c r="B72" s="73" t="s">
        <v>709</v>
      </c>
      <c r="C72" s="74" t="s">
        <v>755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20">
        <v>0</v>
      </c>
      <c r="N72" s="63"/>
      <c r="O72" s="3"/>
    </row>
    <row r="73" spans="1:15" ht="37.35" customHeight="1" x14ac:dyDescent="0.25">
      <c r="A73" s="153"/>
      <c r="B73" s="75" t="s">
        <v>711</v>
      </c>
      <c r="C73" s="74" t="s">
        <v>756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20">
        <v>0</v>
      </c>
      <c r="N73" s="63"/>
      <c r="O73" s="3"/>
    </row>
    <row r="74" spans="1:15" ht="75" customHeight="1" x14ac:dyDescent="0.25">
      <c r="A74" s="153"/>
      <c r="B74" s="96" t="s">
        <v>757</v>
      </c>
      <c r="C74" s="65" t="s">
        <v>758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2169024</v>
      </c>
      <c r="L74" s="19">
        <v>0</v>
      </c>
      <c r="M74" s="20">
        <v>2169024</v>
      </c>
      <c r="N74" s="63"/>
      <c r="O74" s="3"/>
    </row>
    <row r="75" spans="1:15" ht="13.9" customHeight="1" x14ac:dyDescent="0.25">
      <c r="A75" s="153"/>
      <c r="B75" s="66" t="s">
        <v>694</v>
      </c>
      <c r="C75" s="67"/>
      <c r="D75" s="68"/>
      <c r="E75" s="68"/>
      <c r="F75" s="68"/>
      <c r="G75" s="68"/>
      <c r="H75" s="68"/>
      <c r="I75" s="68"/>
      <c r="J75" s="68"/>
      <c r="K75" s="68"/>
      <c r="L75" s="68"/>
      <c r="M75" s="93"/>
      <c r="N75" s="63"/>
      <c r="O75" s="3"/>
    </row>
    <row r="76" spans="1:15" ht="13.9" customHeight="1" x14ac:dyDescent="0.25">
      <c r="A76" s="153"/>
      <c r="B76" s="71" t="s">
        <v>695</v>
      </c>
      <c r="C76" s="72" t="s">
        <v>759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2011124</v>
      </c>
      <c r="L76" s="36">
        <v>0</v>
      </c>
      <c r="M76" s="37">
        <v>2011124</v>
      </c>
      <c r="N76" s="63"/>
      <c r="O76" s="3"/>
    </row>
    <row r="77" spans="1:15" ht="13.9" customHeight="1" x14ac:dyDescent="0.25">
      <c r="A77" s="153"/>
      <c r="B77" s="73" t="s">
        <v>697</v>
      </c>
      <c r="C77" s="74" t="s">
        <v>760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20">
        <v>0</v>
      </c>
      <c r="N77" s="63"/>
      <c r="O77" s="3"/>
    </row>
    <row r="78" spans="1:15" ht="13.9" customHeight="1" x14ac:dyDescent="0.25">
      <c r="A78" s="153"/>
      <c r="B78" s="73" t="s">
        <v>699</v>
      </c>
      <c r="C78" s="74" t="s">
        <v>761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20">
        <v>0</v>
      </c>
      <c r="N78" s="63"/>
      <c r="O78" s="3"/>
    </row>
    <row r="79" spans="1:15" ht="13.9" customHeight="1" x14ac:dyDescent="0.25">
      <c r="A79" s="153"/>
      <c r="B79" s="73" t="s">
        <v>701</v>
      </c>
      <c r="C79" s="74" t="s">
        <v>762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157900</v>
      </c>
      <c r="L79" s="19">
        <v>0</v>
      </c>
      <c r="M79" s="20">
        <v>157900</v>
      </c>
      <c r="N79" s="63"/>
      <c r="O79" s="3"/>
    </row>
    <row r="80" spans="1:15" ht="20.25" customHeight="1" x14ac:dyDescent="0.25">
      <c r="A80" s="153"/>
      <c r="B80" s="73" t="s">
        <v>703</v>
      </c>
      <c r="C80" s="74" t="s">
        <v>763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20">
        <v>0</v>
      </c>
      <c r="N80" s="63"/>
      <c r="O80" s="3"/>
    </row>
    <row r="81" spans="1:15" ht="46.5" customHeight="1" x14ac:dyDescent="0.25">
      <c r="A81" s="153"/>
      <c r="B81" s="73" t="s">
        <v>705</v>
      </c>
      <c r="C81" s="74" t="s">
        <v>764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20">
        <v>0</v>
      </c>
      <c r="N81" s="63"/>
      <c r="O81" s="3"/>
    </row>
    <row r="82" spans="1:15" ht="30" customHeight="1" x14ac:dyDescent="0.25">
      <c r="A82" s="153"/>
      <c r="B82" s="73" t="s">
        <v>707</v>
      </c>
      <c r="C82" s="74" t="s">
        <v>765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20">
        <v>0</v>
      </c>
      <c r="N82" s="63"/>
      <c r="O82" s="3"/>
    </row>
    <row r="83" spans="1:15" ht="18.75" customHeight="1" x14ac:dyDescent="0.25">
      <c r="A83" s="153"/>
      <c r="B83" s="73" t="s">
        <v>709</v>
      </c>
      <c r="C83" s="74" t="s">
        <v>766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20">
        <v>0</v>
      </c>
      <c r="N83" s="63"/>
      <c r="O83" s="3"/>
    </row>
    <row r="84" spans="1:15" ht="39.75" customHeight="1" x14ac:dyDescent="0.25">
      <c r="A84" s="153"/>
      <c r="B84" s="75" t="s">
        <v>711</v>
      </c>
      <c r="C84" s="77" t="s">
        <v>767</v>
      </c>
      <c r="D84" s="78">
        <v>0</v>
      </c>
      <c r="E84" s="78">
        <v>0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v>0</v>
      </c>
      <c r="L84" s="78">
        <v>0</v>
      </c>
      <c r="M84" s="79">
        <v>0</v>
      </c>
      <c r="N84" s="63"/>
      <c r="O84" s="3"/>
    </row>
    <row r="85" spans="1:15" ht="12.95" customHeight="1" x14ac:dyDescent="0.25">
      <c r="A85" s="58"/>
      <c r="B85" s="58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3"/>
      <c r="O85" s="3"/>
    </row>
    <row r="86" spans="1:15" ht="12.95" customHeight="1" x14ac:dyDescent="0.25">
      <c r="A86" s="8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5" ht="12.9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"/>
      <c r="O87" s="3"/>
    </row>
    <row r="88" spans="1:15" ht="34.35" customHeight="1" x14ac:dyDescent="0.25">
      <c r="A88" s="154" t="s">
        <v>687</v>
      </c>
      <c r="B88" s="150" t="s">
        <v>4</v>
      </c>
      <c r="C88" s="150" t="s">
        <v>2</v>
      </c>
      <c r="D88" s="166" t="s">
        <v>688</v>
      </c>
      <c r="E88" s="167"/>
      <c r="F88" s="167"/>
      <c r="G88" s="167"/>
      <c r="H88" s="167"/>
      <c r="I88" s="167"/>
      <c r="J88" s="167"/>
      <c r="K88" s="167"/>
      <c r="L88" s="167"/>
      <c r="M88" s="166" t="s">
        <v>689</v>
      </c>
      <c r="N88" s="5"/>
      <c r="O88" s="3"/>
    </row>
    <row r="89" spans="1:15" ht="88.35" customHeight="1" x14ac:dyDescent="0.25">
      <c r="A89" s="155"/>
      <c r="B89" s="151"/>
      <c r="C89" s="151"/>
      <c r="D89" s="60" t="s">
        <v>5</v>
      </c>
      <c r="E89" s="59" t="s">
        <v>6</v>
      </c>
      <c r="F89" s="59" t="s">
        <v>7</v>
      </c>
      <c r="G89" s="59" t="s">
        <v>8</v>
      </c>
      <c r="H89" s="59" t="s">
        <v>9</v>
      </c>
      <c r="I89" s="59" t="s">
        <v>10</v>
      </c>
      <c r="J89" s="59" t="s">
        <v>11</v>
      </c>
      <c r="K89" s="59" t="s">
        <v>12</v>
      </c>
      <c r="L89" s="60" t="s">
        <v>13</v>
      </c>
      <c r="M89" s="167"/>
      <c r="N89" s="5"/>
      <c r="O89" s="3"/>
    </row>
    <row r="90" spans="1:15" ht="12.95" customHeight="1" x14ac:dyDescent="0.25">
      <c r="A90" s="155"/>
      <c r="B90" s="14" t="s">
        <v>14</v>
      </c>
      <c r="C90" s="15" t="s">
        <v>15</v>
      </c>
      <c r="D90" s="15" t="s">
        <v>16</v>
      </c>
      <c r="E90" s="15" t="s">
        <v>17</v>
      </c>
      <c r="F90" s="15" t="s">
        <v>18</v>
      </c>
      <c r="G90" s="15" t="s">
        <v>19</v>
      </c>
      <c r="H90" s="15" t="s">
        <v>20</v>
      </c>
      <c r="I90" s="15" t="s">
        <v>21</v>
      </c>
      <c r="J90" s="15" t="s">
        <v>22</v>
      </c>
      <c r="K90" s="15" t="s">
        <v>23</v>
      </c>
      <c r="L90" s="15" t="s">
        <v>24</v>
      </c>
      <c r="M90" s="15" t="s">
        <v>25</v>
      </c>
      <c r="N90" s="5"/>
      <c r="O90" s="3"/>
    </row>
    <row r="91" spans="1:15" ht="57.4" customHeight="1" x14ac:dyDescent="0.25">
      <c r="A91" s="155"/>
      <c r="B91" s="76" t="s">
        <v>768</v>
      </c>
      <c r="C91" s="97">
        <v>970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6">
        <v>0</v>
      </c>
      <c r="N91" s="63"/>
      <c r="O91" s="3"/>
    </row>
    <row r="92" spans="1:15" ht="12.95" customHeight="1" x14ac:dyDescent="0.25">
      <c r="A92" s="155"/>
      <c r="B92" s="98" t="s">
        <v>694</v>
      </c>
      <c r="C92" s="99"/>
      <c r="D92" s="68"/>
      <c r="E92" s="68"/>
      <c r="F92" s="68"/>
      <c r="G92" s="68"/>
      <c r="H92" s="68"/>
      <c r="I92" s="68"/>
      <c r="J92" s="68"/>
      <c r="K92" s="68"/>
      <c r="L92" s="68"/>
      <c r="M92" s="93"/>
      <c r="N92" s="63"/>
      <c r="O92" s="3"/>
    </row>
    <row r="93" spans="1:15" ht="17.850000000000001" customHeight="1" x14ac:dyDescent="0.25">
      <c r="A93" s="155"/>
      <c r="B93" s="98" t="s">
        <v>695</v>
      </c>
      <c r="C93" s="100">
        <v>971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7">
        <v>0</v>
      </c>
      <c r="N93" s="63"/>
      <c r="O93" s="3"/>
    </row>
    <row r="94" spans="1:15" ht="17.850000000000001" customHeight="1" x14ac:dyDescent="0.25">
      <c r="A94" s="155"/>
      <c r="B94" s="98" t="s">
        <v>697</v>
      </c>
      <c r="C94" s="101">
        <v>972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20">
        <v>0</v>
      </c>
      <c r="N94" s="63"/>
      <c r="O94" s="3"/>
    </row>
    <row r="95" spans="1:15" ht="17.850000000000001" customHeight="1" x14ac:dyDescent="0.25">
      <c r="A95" s="155"/>
      <c r="B95" s="98" t="s">
        <v>699</v>
      </c>
      <c r="C95" s="101">
        <v>973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20">
        <v>0</v>
      </c>
      <c r="N95" s="63"/>
      <c r="O95" s="3"/>
    </row>
    <row r="96" spans="1:15" ht="20.25" customHeight="1" x14ac:dyDescent="0.25">
      <c r="A96" s="155"/>
      <c r="B96" s="98" t="s">
        <v>701</v>
      </c>
      <c r="C96" s="101">
        <v>974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20">
        <v>0</v>
      </c>
      <c r="N96" s="63"/>
      <c r="O96" s="3"/>
    </row>
    <row r="97" spans="1:15" ht="19.7" customHeight="1" x14ac:dyDescent="0.25">
      <c r="A97" s="155"/>
      <c r="B97" s="98" t="s">
        <v>703</v>
      </c>
      <c r="C97" s="101">
        <v>975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20">
        <v>0</v>
      </c>
      <c r="N97" s="63"/>
      <c r="O97" s="3"/>
    </row>
    <row r="98" spans="1:15" ht="28.9" customHeight="1" x14ac:dyDescent="0.25">
      <c r="A98" s="155"/>
      <c r="B98" s="98" t="s">
        <v>705</v>
      </c>
      <c r="C98" s="101">
        <v>976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20">
        <v>0</v>
      </c>
      <c r="N98" s="63"/>
      <c r="O98" s="3"/>
    </row>
    <row r="99" spans="1:15" ht="34.700000000000003" customHeight="1" x14ac:dyDescent="0.25">
      <c r="A99" s="155"/>
      <c r="B99" s="98" t="s">
        <v>707</v>
      </c>
      <c r="C99" s="101">
        <v>977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20">
        <v>0</v>
      </c>
      <c r="N99" s="63"/>
      <c r="O99" s="3"/>
    </row>
    <row r="100" spans="1:15" ht="25.9" customHeight="1" x14ac:dyDescent="0.25">
      <c r="A100" s="155"/>
      <c r="B100" s="98" t="s">
        <v>709</v>
      </c>
      <c r="C100" s="101">
        <v>978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20">
        <v>0</v>
      </c>
      <c r="N100" s="63"/>
      <c r="O100" s="3"/>
    </row>
    <row r="101" spans="1:15" ht="35.25" customHeight="1" x14ac:dyDescent="0.25">
      <c r="A101" s="155"/>
      <c r="B101" s="102" t="s">
        <v>711</v>
      </c>
      <c r="C101" s="101">
        <v>979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20">
        <v>0</v>
      </c>
      <c r="N101" s="63"/>
      <c r="O101" s="3"/>
    </row>
    <row r="102" spans="1:15" ht="52.15" customHeight="1" x14ac:dyDescent="0.25">
      <c r="A102" s="155"/>
      <c r="B102" s="76" t="s">
        <v>769</v>
      </c>
      <c r="C102" s="103">
        <v>980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9557.34</v>
      </c>
      <c r="J102" s="19">
        <v>0</v>
      </c>
      <c r="K102" s="19">
        <v>0</v>
      </c>
      <c r="L102" s="19">
        <v>0</v>
      </c>
      <c r="M102" s="20">
        <v>9557.34</v>
      </c>
      <c r="N102" s="63"/>
      <c r="O102" s="3"/>
    </row>
    <row r="103" spans="1:15" ht="22.5" customHeight="1" x14ac:dyDescent="0.25">
      <c r="A103" s="155"/>
      <c r="B103" s="98" t="s">
        <v>694</v>
      </c>
      <c r="C103" s="99"/>
      <c r="D103" s="68"/>
      <c r="E103" s="68"/>
      <c r="F103" s="68"/>
      <c r="G103" s="68"/>
      <c r="H103" s="68"/>
      <c r="I103" s="68"/>
      <c r="J103" s="68"/>
      <c r="K103" s="68"/>
      <c r="L103" s="68"/>
      <c r="M103" s="93"/>
      <c r="N103" s="63"/>
      <c r="O103" s="3"/>
    </row>
    <row r="104" spans="1:15" ht="15" customHeight="1" x14ac:dyDescent="0.25">
      <c r="A104" s="155"/>
      <c r="B104" s="98" t="s">
        <v>695</v>
      </c>
      <c r="C104" s="100">
        <v>981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7">
        <v>0</v>
      </c>
      <c r="N104" s="63"/>
      <c r="O104" s="3"/>
    </row>
    <row r="105" spans="1:15" ht="16.149999999999999" customHeight="1" x14ac:dyDescent="0.25">
      <c r="A105" s="155"/>
      <c r="B105" s="98" t="s">
        <v>697</v>
      </c>
      <c r="C105" s="101">
        <v>982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20">
        <v>0</v>
      </c>
      <c r="N105" s="63"/>
      <c r="O105" s="3"/>
    </row>
    <row r="106" spans="1:15" ht="16.7" customHeight="1" x14ac:dyDescent="0.25">
      <c r="A106" s="155"/>
      <c r="B106" s="98" t="s">
        <v>699</v>
      </c>
      <c r="C106" s="101">
        <v>983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20">
        <v>0</v>
      </c>
      <c r="N106" s="63"/>
      <c r="O106" s="3"/>
    </row>
    <row r="107" spans="1:15" ht="22.5" customHeight="1" x14ac:dyDescent="0.25">
      <c r="A107" s="155"/>
      <c r="B107" s="98" t="s">
        <v>701</v>
      </c>
      <c r="C107" s="101">
        <v>984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20">
        <v>0</v>
      </c>
      <c r="N107" s="63"/>
      <c r="O107" s="3"/>
    </row>
    <row r="108" spans="1:15" ht="21.95" customHeight="1" x14ac:dyDescent="0.25">
      <c r="A108" s="155"/>
      <c r="B108" s="98" t="s">
        <v>703</v>
      </c>
      <c r="C108" s="101">
        <v>985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20">
        <v>0</v>
      </c>
      <c r="N108" s="63"/>
      <c r="O108" s="3"/>
    </row>
    <row r="109" spans="1:15" ht="40.9" customHeight="1" x14ac:dyDescent="0.25">
      <c r="A109" s="155"/>
      <c r="B109" s="98" t="s">
        <v>705</v>
      </c>
      <c r="C109" s="101">
        <v>986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20">
        <v>0</v>
      </c>
      <c r="N109" s="63"/>
      <c r="O109" s="3"/>
    </row>
    <row r="110" spans="1:15" ht="34.15" customHeight="1" x14ac:dyDescent="0.25">
      <c r="A110" s="155"/>
      <c r="B110" s="98" t="s">
        <v>707</v>
      </c>
      <c r="C110" s="101">
        <v>987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20">
        <v>0</v>
      </c>
      <c r="N110" s="63"/>
      <c r="O110" s="3"/>
    </row>
    <row r="111" spans="1:15" ht="32.25" customHeight="1" x14ac:dyDescent="0.25">
      <c r="A111" s="155"/>
      <c r="B111" s="98" t="s">
        <v>709</v>
      </c>
      <c r="C111" s="101">
        <v>988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5000</v>
      </c>
      <c r="J111" s="19">
        <v>0</v>
      </c>
      <c r="K111" s="19">
        <v>0</v>
      </c>
      <c r="L111" s="19">
        <v>0</v>
      </c>
      <c r="M111" s="20">
        <v>5000</v>
      </c>
      <c r="N111" s="63"/>
      <c r="O111" s="3"/>
    </row>
    <row r="112" spans="1:15" ht="34.15" customHeight="1" x14ac:dyDescent="0.25">
      <c r="A112" s="155"/>
      <c r="B112" s="102" t="s">
        <v>711</v>
      </c>
      <c r="C112" s="104">
        <v>989</v>
      </c>
      <c r="D112" s="78">
        <v>0</v>
      </c>
      <c r="E112" s="78">
        <v>0</v>
      </c>
      <c r="F112" s="78">
        <v>0</v>
      </c>
      <c r="G112" s="78">
        <v>0</v>
      </c>
      <c r="H112" s="78">
        <v>0</v>
      </c>
      <c r="I112" s="78">
        <v>4557.34</v>
      </c>
      <c r="J112" s="78">
        <v>0</v>
      </c>
      <c r="K112" s="78">
        <v>0</v>
      </c>
      <c r="L112" s="78">
        <v>0</v>
      </c>
      <c r="M112" s="79">
        <v>4557.34</v>
      </c>
      <c r="N112" s="63"/>
      <c r="O112" s="3"/>
    </row>
    <row r="113" spans="1:15" ht="12.95" customHeight="1" x14ac:dyDescent="0.25">
      <c r="A113" s="58"/>
      <c r="B113" s="58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3"/>
      <c r="O113" s="3"/>
    </row>
    <row r="114" spans="1:15" ht="12.9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"/>
      <c r="O114" s="3"/>
    </row>
    <row r="115" spans="1:15" ht="33.6" customHeight="1" x14ac:dyDescent="0.25">
      <c r="A115" s="154" t="s">
        <v>687</v>
      </c>
      <c r="B115" s="150" t="s">
        <v>4</v>
      </c>
      <c r="C115" s="150" t="s">
        <v>2</v>
      </c>
      <c r="D115" s="166" t="s">
        <v>688</v>
      </c>
      <c r="E115" s="167"/>
      <c r="F115" s="167"/>
      <c r="G115" s="167"/>
      <c r="H115" s="167"/>
      <c r="I115" s="167"/>
      <c r="J115" s="167"/>
      <c r="K115" s="167"/>
      <c r="L115" s="167"/>
      <c r="M115" s="166" t="s">
        <v>689</v>
      </c>
      <c r="N115" s="5"/>
      <c r="O115" s="3"/>
    </row>
    <row r="116" spans="1:15" ht="85.7" customHeight="1" x14ac:dyDescent="0.25">
      <c r="A116" s="155"/>
      <c r="B116" s="151"/>
      <c r="C116" s="151"/>
      <c r="D116" s="60" t="s">
        <v>5</v>
      </c>
      <c r="E116" s="59" t="s">
        <v>6</v>
      </c>
      <c r="F116" s="59" t="s">
        <v>7</v>
      </c>
      <c r="G116" s="59" t="s">
        <v>8</v>
      </c>
      <c r="H116" s="59" t="s">
        <v>9</v>
      </c>
      <c r="I116" s="59" t="s">
        <v>10</v>
      </c>
      <c r="J116" s="59" t="s">
        <v>11</v>
      </c>
      <c r="K116" s="59" t="s">
        <v>12</v>
      </c>
      <c r="L116" s="60" t="s">
        <v>13</v>
      </c>
      <c r="M116" s="167"/>
      <c r="N116" s="5"/>
      <c r="O116" s="3"/>
    </row>
    <row r="117" spans="1:15" ht="12.95" customHeight="1" x14ac:dyDescent="0.25">
      <c r="A117" s="155"/>
      <c r="B117" s="14" t="s">
        <v>14</v>
      </c>
      <c r="C117" s="15" t="s">
        <v>15</v>
      </c>
      <c r="D117" s="15" t="s">
        <v>16</v>
      </c>
      <c r="E117" s="15" t="s">
        <v>17</v>
      </c>
      <c r="F117" s="15" t="s">
        <v>18</v>
      </c>
      <c r="G117" s="15" t="s">
        <v>19</v>
      </c>
      <c r="H117" s="15" t="s">
        <v>20</v>
      </c>
      <c r="I117" s="15" t="s">
        <v>21</v>
      </c>
      <c r="J117" s="15" t="s">
        <v>22</v>
      </c>
      <c r="K117" s="15" t="s">
        <v>23</v>
      </c>
      <c r="L117" s="15" t="s">
        <v>24</v>
      </c>
      <c r="M117" s="15" t="s">
        <v>25</v>
      </c>
      <c r="N117" s="5"/>
      <c r="O117" s="3"/>
    </row>
    <row r="118" spans="1:15" ht="40.700000000000003" customHeight="1" x14ac:dyDescent="0.25">
      <c r="A118" s="155"/>
      <c r="B118" s="96" t="s">
        <v>770</v>
      </c>
      <c r="C118" s="105" t="s">
        <v>771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6">
        <v>0</v>
      </c>
      <c r="N118" s="63"/>
      <c r="O118" s="3"/>
    </row>
    <row r="119" spans="1:15" ht="22.15" customHeight="1" x14ac:dyDescent="0.25">
      <c r="A119" s="155"/>
      <c r="B119" s="106" t="s">
        <v>694</v>
      </c>
      <c r="C119" s="107"/>
      <c r="D119" s="68"/>
      <c r="E119" s="68"/>
      <c r="F119" s="68"/>
      <c r="G119" s="68"/>
      <c r="H119" s="68"/>
      <c r="I119" s="68"/>
      <c r="J119" s="68"/>
      <c r="K119" s="68"/>
      <c r="L119" s="68"/>
      <c r="M119" s="93"/>
      <c r="N119" s="63"/>
      <c r="O119" s="3"/>
    </row>
    <row r="120" spans="1:15" ht="23.85" customHeight="1" x14ac:dyDescent="0.25">
      <c r="A120" s="155"/>
      <c r="B120" s="106" t="s">
        <v>695</v>
      </c>
      <c r="C120" s="108" t="s">
        <v>772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7">
        <v>0</v>
      </c>
      <c r="N120" s="63"/>
      <c r="O120" s="3"/>
    </row>
    <row r="121" spans="1:15" ht="27.4" customHeight="1" x14ac:dyDescent="0.25">
      <c r="A121" s="155"/>
      <c r="B121" s="106" t="s">
        <v>697</v>
      </c>
      <c r="C121" s="109" t="s">
        <v>773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20">
        <v>0</v>
      </c>
      <c r="N121" s="63"/>
      <c r="O121" s="3"/>
    </row>
    <row r="122" spans="1:15" ht="23.85" customHeight="1" x14ac:dyDescent="0.25">
      <c r="A122" s="155"/>
      <c r="B122" s="106" t="s">
        <v>699</v>
      </c>
      <c r="C122" s="109" t="s">
        <v>774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20">
        <v>0</v>
      </c>
      <c r="N122" s="63"/>
      <c r="O122" s="3"/>
    </row>
    <row r="123" spans="1:15" ht="30" customHeight="1" x14ac:dyDescent="0.25">
      <c r="A123" s="155"/>
      <c r="B123" s="106" t="s">
        <v>701</v>
      </c>
      <c r="C123" s="109" t="s">
        <v>775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20">
        <v>0</v>
      </c>
      <c r="N123" s="63"/>
      <c r="O123" s="3"/>
    </row>
    <row r="124" spans="1:15" ht="29.1" customHeight="1" x14ac:dyDescent="0.25">
      <c r="A124" s="155"/>
      <c r="B124" s="106" t="s">
        <v>703</v>
      </c>
      <c r="C124" s="109" t="s">
        <v>776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20">
        <v>0</v>
      </c>
      <c r="N124" s="63"/>
      <c r="O124" s="3"/>
    </row>
    <row r="125" spans="1:15" ht="45.95" customHeight="1" x14ac:dyDescent="0.25">
      <c r="A125" s="155"/>
      <c r="B125" s="106" t="s">
        <v>705</v>
      </c>
      <c r="C125" s="109" t="s">
        <v>777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20">
        <v>0</v>
      </c>
      <c r="N125" s="63"/>
      <c r="O125" s="3"/>
    </row>
    <row r="126" spans="1:15" ht="37.9" customHeight="1" x14ac:dyDescent="0.25">
      <c r="A126" s="155"/>
      <c r="B126" s="106" t="s">
        <v>707</v>
      </c>
      <c r="C126" s="109" t="s">
        <v>778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20">
        <v>0</v>
      </c>
      <c r="N126" s="63"/>
      <c r="O126" s="3"/>
    </row>
    <row r="127" spans="1:15" ht="26.45" customHeight="1" x14ac:dyDescent="0.25">
      <c r="A127" s="155"/>
      <c r="B127" s="106" t="s">
        <v>709</v>
      </c>
      <c r="C127" s="109" t="s">
        <v>779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20">
        <v>0</v>
      </c>
      <c r="N127" s="63"/>
      <c r="O127" s="3"/>
    </row>
    <row r="128" spans="1:15" ht="42.4" customHeight="1" x14ac:dyDescent="0.25">
      <c r="A128" s="155"/>
      <c r="B128" s="110" t="s">
        <v>711</v>
      </c>
      <c r="C128" s="111" t="s">
        <v>780</v>
      </c>
      <c r="D128" s="78">
        <v>0</v>
      </c>
      <c r="E128" s="78">
        <v>0</v>
      </c>
      <c r="F128" s="78">
        <v>0</v>
      </c>
      <c r="G128" s="78">
        <v>0</v>
      </c>
      <c r="H128" s="78">
        <v>0</v>
      </c>
      <c r="I128" s="78">
        <v>0</v>
      </c>
      <c r="J128" s="78">
        <v>0</v>
      </c>
      <c r="K128" s="78">
        <v>0</v>
      </c>
      <c r="L128" s="78">
        <v>0</v>
      </c>
      <c r="M128" s="79">
        <v>0</v>
      </c>
      <c r="N128" s="63"/>
      <c r="O128" s="3"/>
    </row>
    <row r="129" spans="1:15" ht="15.9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25">
      <c r="A130" s="6"/>
      <c r="B130" s="6" t="s">
        <v>781</v>
      </c>
      <c r="C130" s="162"/>
      <c r="D130" s="163"/>
      <c r="E130" s="12"/>
      <c r="F130" s="156"/>
      <c r="G130" s="157"/>
      <c r="H130" s="112"/>
      <c r="I130" s="10"/>
      <c r="J130" s="10"/>
      <c r="K130" s="10"/>
      <c r="L130" s="112"/>
      <c r="M130" s="112"/>
      <c r="N130" s="112"/>
      <c r="O130" s="112"/>
    </row>
    <row r="131" spans="1:15" ht="15" customHeight="1" x14ac:dyDescent="0.25">
      <c r="A131" s="8"/>
      <c r="B131" s="3"/>
      <c r="C131" s="160" t="s">
        <v>782</v>
      </c>
      <c r="D131" s="161"/>
      <c r="E131" s="12"/>
      <c r="F131" s="158" t="s">
        <v>783</v>
      </c>
      <c r="G131" s="159"/>
      <c r="H131" s="8"/>
      <c r="I131" s="10"/>
      <c r="J131" s="10"/>
      <c r="K131" s="10"/>
      <c r="L131" s="8"/>
      <c r="M131" s="8"/>
      <c r="N131" s="2"/>
      <c r="O131" s="2"/>
    </row>
    <row r="132" spans="1:15" ht="15" customHeight="1" x14ac:dyDescent="0.25">
      <c r="A132" s="8"/>
      <c r="B132" s="3"/>
      <c r="C132" s="9"/>
      <c r="D132" s="9"/>
      <c r="E132" s="12"/>
      <c r="F132" s="31"/>
      <c r="G132" s="31"/>
      <c r="H132" s="8"/>
      <c r="I132" s="10"/>
      <c r="J132" s="10"/>
      <c r="K132" s="10"/>
      <c r="L132" s="8"/>
      <c r="M132" s="8"/>
      <c r="N132" s="2"/>
      <c r="O132" s="2"/>
    </row>
    <row r="133" spans="1:15" ht="15" customHeight="1" x14ac:dyDescent="0.25">
      <c r="A133" s="3"/>
      <c r="B133" s="6" t="s">
        <v>784</v>
      </c>
      <c r="C133" s="164"/>
      <c r="D133" s="165"/>
      <c r="E133" s="12"/>
      <c r="F133" s="156"/>
      <c r="G133" s="157"/>
      <c r="H133" s="8"/>
      <c r="I133" s="8"/>
      <c r="J133" s="8"/>
      <c r="K133" s="8"/>
      <c r="L133" s="8"/>
      <c r="M133" s="8"/>
      <c r="N133" s="8"/>
      <c r="O133" s="8"/>
    </row>
    <row r="134" spans="1:15" ht="10.5" customHeight="1" x14ac:dyDescent="0.25">
      <c r="A134" s="6"/>
      <c r="B134" s="3"/>
      <c r="C134" s="160" t="s">
        <v>782</v>
      </c>
      <c r="D134" s="161"/>
      <c r="E134" s="12"/>
      <c r="F134" s="158" t="s">
        <v>783</v>
      </c>
      <c r="G134" s="159"/>
      <c r="H134" s="8"/>
      <c r="I134" s="8"/>
      <c r="J134" s="8"/>
      <c r="K134" s="8"/>
      <c r="L134" s="8"/>
      <c r="M134" s="8"/>
      <c r="N134" s="8"/>
      <c r="O134" s="8"/>
    </row>
    <row r="135" spans="1:15" ht="14.1" customHeight="1" x14ac:dyDescent="0.25">
      <c r="A135" s="6"/>
      <c r="B135" s="3"/>
      <c r="C135" s="6"/>
      <c r="D135" s="10"/>
      <c r="E135" s="12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10.5" customHeight="1" x14ac:dyDescent="0.25">
      <c r="A136" s="6"/>
      <c r="B136" s="8"/>
      <c r="C136" s="8"/>
      <c r="D136" s="10"/>
      <c r="E136" s="10"/>
      <c r="F136" s="10"/>
      <c r="G136" s="10"/>
      <c r="H136" s="8"/>
      <c r="I136" s="8"/>
      <c r="J136" s="8"/>
      <c r="K136" s="8"/>
      <c r="L136" s="8"/>
      <c r="M136" s="8"/>
      <c r="N136" s="8"/>
      <c r="O136" s="8"/>
    </row>
    <row r="137" spans="1:15" ht="15.75" customHeight="1" x14ac:dyDescent="0.25">
      <c r="A137" s="3"/>
      <c r="B137" s="6" t="s">
        <v>785</v>
      </c>
      <c r="C137" s="8"/>
      <c r="D137" s="10"/>
      <c r="E137" s="10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ht="12.95" customHeight="1" x14ac:dyDescent="0.25">
      <c r="A138" s="6"/>
      <c r="B138" s="6"/>
      <c r="C138" s="6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12.95" customHeight="1" x14ac:dyDescent="0.25">
      <c r="A139" s="6"/>
      <c r="B139" s="6"/>
      <c r="C139" s="6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3"/>
      <c r="O139" s="3"/>
    </row>
    <row r="140" spans="1:15" hidden="1" x14ac:dyDescent="0.25">
      <c r="A140" s="113" t="s">
        <v>786</v>
      </c>
      <c r="B140" s="113"/>
      <c r="C140" s="113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3"/>
      <c r="O140" s="3"/>
    </row>
    <row r="141" spans="1:15" hidden="1" x14ac:dyDescent="0.25">
      <c r="A141" s="146" t="s">
        <v>786</v>
      </c>
      <c r="B141" s="147"/>
      <c r="C141" s="147"/>
      <c r="D141" s="147"/>
      <c r="E141" s="147"/>
      <c r="F141" s="147"/>
      <c r="G141" s="147"/>
      <c r="H141" s="147"/>
      <c r="I141" s="147"/>
      <c r="J141" s="147"/>
      <c r="K141" s="147"/>
      <c r="L141" s="147"/>
      <c r="M141" s="147"/>
      <c r="N141" s="5"/>
      <c r="O141" s="3"/>
    </row>
    <row r="142" spans="1:15" hidden="1" x14ac:dyDescent="0.25">
      <c r="A142" s="115" t="s">
        <v>786</v>
      </c>
      <c r="B142" s="115"/>
      <c r="C142" s="115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3"/>
      <c r="O142" s="3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6D9490-88E8-41CC-BDE7-4116F20BD8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FU05\Администратор</dc:creator>
  <cp:lastModifiedBy>Пользователь Windows</cp:lastModifiedBy>
  <cp:lastPrinted>2020-09-15T13:43:57Z</cp:lastPrinted>
  <dcterms:created xsi:type="dcterms:W3CDTF">2020-09-15T12:07:42Z</dcterms:created>
  <dcterms:modified xsi:type="dcterms:W3CDTF">2020-09-30T12:25:43Z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f09007_02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